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5726"/>
  <workbookPr codeName="ThisWorkbook"/>
  <mc:AlternateContent xmlns:mc="http://schemas.openxmlformats.org/markup-compatibility/2006">
    <mc:Choice Requires="x15">
      <x15ac:absPath xmlns:x15ac="http://schemas.microsoft.com/office/spreadsheetml/2010/11/ac" url="G:\Mi unidad\PERSONAL\CONSULTORIO DENTAL CENTER\TURNOS 2023\"/>
    </mc:Choice>
  </mc:AlternateContent>
  <xr:revisionPtr revIDLastSave="0" documentId="13_ncr:1_{462E029A-F426-499B-91B6-09718A5C2708}" xr6:coauthVersionLast="47" xr6:coauthVersionMax="47" xr10:uidLastSave="{00000000-0000-0000-0000-000000000000}"/>
  <bookViews>
    <workbookView xWindow="-120" yWindow="-120" windowWidth="21840" windowHeight="13140" tabRatio="925" xr2:uid="{00000000-000D-0000-FFFF-FFFF00000000}"/>
  </bookViews>
  <sheets>
    <sheet name="01" sheetId="7" r:id="rId1"/>
    <sheet name="02" sheetId="1" r:id="rId2"/>
    <sheet name="03" sheetId="2" r:id="rId3"/>
    <sheet name="04" sheetId="3" r:id="rId4"/>
    <sheet name="05" sheetId="4" r:id="rId5"/>
    <sheet name="06" sheetId="5" r:id="rId6"/>
    <sheet name="07" sheetId="6" r:id="rId7"/>
    <sheet name="08" sheetId="8" r:id="rId8"/>
    <sheet name="09" sheetId="9" r:id="rId9"/>
    <sheet name="10" sheetId="10" r:id="rId10"/>
    <sheet name="11" sheetId="11" r:id="rId11"/>
    <sheet name="12" sheetId="12" r:id="rId12"/>
    <sheet name="13" sheetId="13" r:id="rId13"/>
    <sheet name="14" sheetId="14" r:id="rId14"/>
    <sheet name="15" sheetId="15" r:id="rId15"/>
    <sheet name="16" sheetId="16" r:id="rId16"/>
    <sheet name="17" sheetId="17" r:id="rId17"/>
    <sheet name="18" sheetId="18" r:id="rId18"/>
    <sheet name="19" sheetId="19" r:id="rId19"/>
    <sheet name="20" sheetId="20" r:id="rId20"/>
    <sheet name="21" sheetId="21" r:id="rId21"/>
    <sheet name="22" sheetId="22" r:id="rId22"/>
    <sheet name="23" sheetId="23" r:id="rId23"/>
    <sheet name="24" sheetId="24" r:id="rId24"/>
    <sheet name="25" sheetId="25" r:id="rId25"/>
    <sheet name="26" sheetId="26" r:id="rId26"/>
    <sheet name="27" sheetId="27" r:id="rId27"/>
    <sheet name="28" sheetId="28" r:id="rId28"/>
    <sheet name="29" sheetId="29" r:id="rId29"/>
    <sheet name="30" sheetId="30" r:id="rId30"/>
    <sheet name="31" sheetId="31" r:id="rId31"/>
  </sheet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E1" i="7" l="1"/>
  <c r="D1" i="31" l="1"/>
  <c r="E1" i="31" s="1"/>
  <c r="D1" i="30"/>
  <c r="E1" i="30" s="1"/>
  <c r="D1" i="29"/>
  <c r="E1" i="29" s="1"/>
  <c r="D1" i="28"/>
  <c r="E1" i="28" s="1"/>
  <c r="D1" i="27"/>
  <c r="E1" i="27" s="1"/>
  <c r="D1" i="26"/>
  <c r="E1" i="26" s="1"/>
  <c r="D1" i="25"/>
  <c r="E1" i="25" s="1"/>
  <c r="D1" i="24"/>
  <c r="E1" i="24" s="1"/>
  <c r="D1" i="23"/>
  <c r="E1" i="23" s="1"/>
  <c r="D1" i="22"/>
  <c r="E1" i="22" s="1"/>
  <c r="D1" i="21"/>
  <c r="E1" i="21" s="1"/>
  <c r="D1" i="20"/>
  <c r="E1" i="20" s="1"/>
  <c r="D1" i="19"/>
  <c r="E1" i="19" s="1"/>
  <c r="D1" i="18"/>
  <c r="E1" i="18" s="1"/>
  <c r="D1" i="17"/>
  <c r="E1" i="17" s="1"/>
  <c r="D1" i="16"/>
  <c r="E1" i="16" s="1"/>
  <c r="D1" i="15"/>
  <c r="E1" i="15" s="1"/>
  <c r="D1" i="14"/>
  <c r="E1" i="14" s="1"/>
  <c r="D1" i="13"/>
  <c r="E1" i="13" s="1"/>
  <c r="D1" i="12"/>
  <c r="E1" i="12" s="1"/>
  <c r="D1" i="11"/>
  <c r="E1" i="11" s="1"/>
  <c r="D1" i="10"/>
  <c r="E1" i="10" s="1"/>
  <c r="D1" i="9"/>
  <c r="E1" i="9" s="1"/>
  <c r="D1" i="8"/>
  <c r="E1" i="8" s="1"/>
  <c r="D1" i="6"/>
  <c r="E1" i="6" s="1"/>
  <c r="D1" i="5"/>
  <c r="E1" i="5" s="1"/>
  <c r="D1" i="4"/>
  <c r="E1" i="4" s="1"/>
  <c r="D1" i="3"/>
  <c r="E1" i="3" s="1"/>
  <c r="D1" i="2"/>
  <c r="E1" i="2" s="1"/>
  <c r="D1" i="1"/>
  <c r="E1" i="1" s="1"/>
  <c r="C1" i="3" l="1"/>
  <c r="C1" i="4"/>
  <c r="C1" i="5"/>
  <c r="C1" i="6"/>
  <c r="C1" i="8"/>
  <c r="C1" i="9"/>
  <c r="C1" i="10"/>
  <c r="C1" i="11"/>
  <c r="C1" i="12"/>
  <c r="C1" i="13"/>
  <c r="C1" i="14"/>
  <c r="C1" i="15"/>
  <c r="C1" i="16"/>
  <c r="C1" i="17"/>
  <c r="C1" i="18"/>
  <c r="C1" i="19"/>
  <c r="C1" i="20"/>
  <c r="C1" i="21"/>
  <c r="C1" i="22"/>
  <c r="C1" i="23"/>
  <c r="C1" i="24"/>
  <c r="C1" i="25"/>
  <c r="C1" i="26"/>
  <c r="C1" i="27"/>
  <c r="C1" i="28"/>
  <c r="C1" i="29"/>
  <c r="C1" i="30"/>
  <c r="C1" i="31"/>
  <c r="C1" i="2"/>
  <c r="C1" i="1"/>
</calcChain>
</file>

<file path=xl/sharedStrings.xml><?xml version="1.0" encoding="utf-8"?>
<sst xmlns="http://schemas.openxmlformats.org/spreadsheetml/2006/main" count="683" uniqueCount="10">
  <si>
    <t>PACIENTE</t>
  </si>
  <si>
    <t>OBRA SOCIAL</t>
  </si>
  <si>
    <t>TELEFONO</t>
  </si>
  <si>
    <t>CONSULTORIO 1</t>
  </si>
  <si>
    <t>CONSULTORIO 3</t>
  </si>
  <si>
    <t>CONSULTORIO 2</t>
  </si>
  <si>
    <t>HORA</t>
  </si>
  <si>
    <t>ODONTÓLOGO</t>
  </si>
  <si>
    <t>CONSULTORIO 4</t>
  </si>
  <si>
    <t>DICIEMBRE 2023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</si>
</sst>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[$-2C0A]dddd"/>
  </numFmts>
  <fonts count="7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u/>
      <sz val="14"/>
      <color theme="1"/>
      <name val="Calibri"/>
      <family val="2"/>
      <scheme val="minor"/>
    </font>
    <font>
      <b/>
      <sz val="12"/>
      <color rgb="FFFF0000"/>
      <name val="Calibri"/>
      <family val="2"/>
      <scheme val="minor"/>
    </font>
    <font>
      <b/>
      <sz val="11"/>
      <color rgb="FFFF0000"/>
      <name val="Calibri"/>
      <family val="2"/>
      <scheme val="minor"/>
    </font>
    <font>
      <b/>
      <sz val="20"/>
      <color rgb="FFFF0000"/>
      <name val="Calibri"/>
      <family val="2"/>
      <scheme val="minor"/>
    </font>
    <font>
      <b/>
      <sz val="16"/>
      <color rgb="FFFF0000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4" tint="0.59999389629810485"/>
        <bgColor indexed="64"/>
      </patternFill>
    </fill>
  </fills>
  <borders count="10">
    <border>
      <left/>
      <right/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medium">
        <color auto="1"/>
      </right>
      <top/>
      <bottom/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auto="1"/>
      </left>
      <right/>
      <top/>
      <bottom/>
      <diagonal/>
    </border>
  </borders>
  <cellStyleXfs count="1">
    <xf numFmtId="0" fontId="0" fillId="0" borderId="0"/>
  </cellStyleXfs>
  <cellXfs count="34">
    <xf numFmtId="0" fontId="0" fillId="0" borderId="0" xfId="0"/>
    <xf numFmtId="0" fontId="0" fillId="0" borderId="0" xfId="0" applyNumberFormat="1" applyAlignment="1">
      <alignment vertical="center"/>
    </xf>
    <xf numFmtId="20" fontId="0" fillId="0" borderId="0" xfId="0" applyNumberFormat="1" applyAlignment="1">
      <alignment vertical="center"/>
    </xf>
    <xf numFmtId="49" fontId="2" fillId="3" borderId="0" xfId="0" applyNumberFormat="1" applyFont="1" applyFill="1" applyAlignment="1">
      <alignment horizontal="center" vertical="center"/>
    </xf>
    <xf numFmtId="0" fontId="0" fillId="0" borderId="0" xfId="0" applyAlignment="1">
      <alignment vertical="center"/>
    </xf>
    <xf numFmtId="0" fontId="0" fillId="0" borderId="1" xfId="0" applyBorder="1" applyAlignment="1">
      <alignment vertical="center"/>
    </xf>
    <xf numFmtId="20" fontId="0" fillId="0" borderId="1" xfId="0" applyNumberFormat="1" applyBorder="1" applyAlignment="1">
      <alignment horizontal="center" vertical="center"/>
    </xf>
    <xf numFmtId="20" fontId="0" fillId="0" borderId="1" xfId="0" applyNumberFormat="1" applyBorder="1" applyAlignment="1">
      <alignment vertical="center"/>
    </xf>
    <xf numFmtId="20" fontId="0" fillId="4" borderId="1" xfId="0" applyNumberFormat="1" applyFill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20" fontId="0" fillId="0" borderId="2" xfId="0" applyNumberFormat="1" applyBorder="1" applyAlignment="1">
      <alignment vertical="center"/>
    </xf>
    <xf numFmtId="20" fontId="0" fillId="0" borderId="5" xfId="0" applyNumberFormat="1" applyBorder="1" applyAlignment="1">
      <alignment vertical="center"/>
    </xf>
    <xf numFmtId="0" fontId="0" fillId="0" borderId="5" xfId="0" applyBorder="1" applyAlignment="1">
      <alignment vertical="center"/>
    </xf>
    <xf numFmtId="20" fontId="0" fillId="0" borderId="3" xfId="0" applyNumberFormat="1" applyBorder="1" applyAlignment="1">
      <alignment vertical="center"/>
    </xf>
    <xf numFmtId="20" fontId="0" fillId="0" borderId="6" xfId="0" applyNumberFormat="1" applyBorder="1" applyAlignment="1">
      <alignment vertical="center"/>
    </xf>
    <xf numFmtId="0" fontId="0" fillId="0" borderId="6" xfId="0" applyBorder="1" applyAlignment="1">
      <alignment vertical="center"/>
    </xf>
    <xf numFmtId="20" fontId="0" fillId="0" borderId="4" xfId="0" applyNumberFormat="1" applyBorder="1" applyAlignment="1">
      <alignment vertical="center"/>
    </xf>
    <xf numFmtId="20" fontId="0" fillId="0" borderId="7" xfId="0" applyNumberFormat="1" applyBorder="1" applyAlignment="1">
      <alignment vertical="center"/>
    </xf>
    <xf numFmtId="0" fontId="0" fillId="0" borderId="7" xfId="0" applyBorder="1" applyAlignment="1">
      <alignment vertical="center"/>
    </xf>
    <xf numFmtId="164" fontId="5" fillId="0" borderId="0" xfId="0" applyNumberFormat="1" applyFont="1" applyAlignment="1">
      <alignment horizontal="center" vertical="center"/>
    </xf>
    <xf numFmtId="49" fontId="0" fillId="0" borderId="6" xfId="0" applyNumberFormat="1" applyBorder="1" applyAlignment="1">
      <alignment vertical="center"/>
    </xf>
    <xf numFmtId="0" fontId="4" fillId="0" borderId="6" xfId="0" applyFont="1" applyBorder="1" applyAlignment="1">
      <alignment vertical="center"/>
    </xf>
    <xf numFmtId="20" fontId="0" fillId="0" borderId="8" xfId="0" applyNumberFormat="1" applyBorder="1" applyAlignment="1">
      <alignment vertical="center"/>
    </xf>
    <xf numFmtId="49" fontId="0" fillId="0" borderId="0" xfId="0" applyNumberFormat="1" applyAlignment="1">
      <alignment vertical="center"/>
    </xf>
    <xf numFmtId="49" fontId="0" fillId="4" borderId="1" xfId="0" applyNumberFormat="1" applyFill="1" applyBorder="1" applyAlignment="1">
      <alignment horizontal="center" vertical="center"/>
    </xf>
    <xf numFmtId="49" fontId="0" fillId="0" borderId="5" xfId="0" applyNumberFormat="1" applyBorder="1" applyAlignment="1">
      <alignment vertical="center"/>
    </xf>
    <xf numFmtId="49" fontId="0" fillId="0" borderId="7" xfId="0" applyNumberFormat="1" applyBorder="1" applyAlignment="1">
      <alignment vertical="center"/>
    </xf>
    <xf numFmtId="0" fontId="0" fillId="0" borderId="6" xfId="0" applyBorder="1" applyAlignment="1">
      <alignment horizontal="left" vertical="center"/>
    </xf>
    <xf numFmtId="20" fontId="4" fillId="0" borderId="6" xfId="0" applyNumberFormat="1" applyFont="1" applyBorder="1" applyAlignment="1">
      <alignment vertical="center"/>
    </xf>
    <xf numFmtId="20" fontId="0" fillId="0" borderId="9" xfId="0" applyNumberFormat="1" applyBorder="1" applyAlignment="1">
      <alignment vertical="center"/>
    </xf>
    <xf numFmtId="20" fontId="3" fillId="0" borderId="6" xfId="0" applyNumberFormat="1" applyFont="1" applyBorder="1" applyAlignment="1">
      <alignment vertical="center"/>
    </xf>
    <xf numFmtId="14" fontId="6" fillId="0" borderId="0" xfId="0" applyNumberFormat="1" applyFont="1" applyAlignment="1">
      <alignment horizontal="center" vertical="center"/>
    </xf>
    <xf numFmtId="20" fontId="1" fillId="2" borderId="2" xfId="0" applyNumberFormat="1" applyFont="1" applyFill="1" applyBorder="1" applyAlignment="1">
      <alignment horizontal="center" vertical="center"/>
    </xf>
    <xf numFmtId="20" fontId="1" fillId="2" borderId="1" xfId="0" applyNumberFormat="1" applyFont="1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34" Type="http://schemas.openxmlformats.org/officeDocument/2006/relationships/sharedStrings" Target="sharedString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styles" Target="styles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theme" Target="theme/theme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calcChain" Target="calcChain.xml"/><Relationship Id="rId8" Type="http://schemas.openxmlformats.org/officeDocument/2006/relationships/worksheet" Target="worksheets/sheet8.xm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8</xdr:col>
      <xdr:colOff>111331</xdr:colOff>
      <xdr:row>23</xdr:row>
      <xdr:rowOff>173182</xdr:rowOff>
    </xdr:from>
    <xdr:ext cx="184731" cy="264560"/>
    <xdr:sp macro="" textlink="">
      <xdr:nvSpPr>
        <xdr:cNvPr id="3" name="CuadroTexto 2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SpPr txBox="1"/>
      </xdr:nvSpPr>
      <xdr:spPr>
        <a:xfrm>
          <a:off x="7224156" y="452746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AR" sz="1100"/>
        </a:p>
      </xdr:txBody>
    </xdr:sp>
    <xdr:clientData/>
  </xdr:oneCellAnchor>
</xdr:wsDr>
</file>

<file path=xl/drawings/drawing2.xml><?xml version="1.0" encoding="utf-8"?>
<xdr:wsDr xmlns:xdr="http://schemas.openxmlformats.org/drawingml/2006/spreadsheetDrawing" xmlns:a="http://schemas.openxmlformats.org/drawingml/2006/main">
  <xdr:oneCellAnchor>
    <xdr:from>
      <xdr:col>2</xdr:col>
      <xdr:colOff>210293</xdr:colOff>
      <xdr:row>9</xdr:row>
      <xdr:rowOff>98962</xdr:rowOff>
    </xdr:from>
    <xdr:ext cx="15161330" cy="1595117"/>
    <xdr:sp macro="" textlink="">
      <xdr:nvSpPr>
        <xdr:cNvPr id="2" name="Rectángulo 1">
          <a:extLst>
            <a:ext uri="{FF2B5EF4-FFF2-40B4-BE49-F238E27FC236}">
              <a16:creationId xmlns:a16="http://schemas.microsoft.com/office/drawing/2014/main" id="{00000000-0008-0000-0700-000002000000}"/>
            </a:ext>
          </a:extLst>
        </xdr:cNvPr>
        <xdr:cNvSpPr/>
      </xdr:nvSpPr>
      <xdr:spPr>
        <a:xfrm>
          <a:off x="816429" y="1954481"/>
          <a:ext cx="15161330" cy="1595117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r>
            <a:rPr lang="es-ES" sz="9600" b="1" cap="none" spc="0">
              <a:ln w="22225">
                <a:solidFill>
                  <a:schemeClr val="accent2"/>
                </a:solidFill>
                <a:prstDash val="solid"/>
              </a:ln>
              <a:solidFill>
                <a:schemeClr val="accent2">
                  <a:lumMod val="40000"/>
                  <a:lumOff val="60000"/>
                </a:schemeClr>
              </a:solidFill>
              <a:effectLst/>
            </a:rPr>
            <a:t>DIA DE LA INM.</a:t>
          </a:r>
          <a:r>
            <a:rPr lang="es-ES" sz="9600" b="1" cap="none" spc="0" baseline="0">
              <a:ln w="22225">
                <a:solidFill>
                  <a:schemeClr val="accent2"/>
                </a:solidFill>
                <a:prstDash val="solid"/>
              </a:ln>
              <a:solidFill>
                <a:schemeClr val="accent2">
                  <a:lumMod val="40000"/>
                  <a:lumOff val="60000"/>
                </a:schemeClr>
              </a:solidFill>
              <a:effectLst/>
            </a:rPr>
            <a:t> CONCEPCIÓN</a:t>
          </a:r>
          <a:endParaRPr lang="es-ES" sz="9600" b="1" cap="none" spc="0">
            <a:ln w="22225">
              <a:solidFill>
                <a:schemeClr val="accent2"/>
              </a:solidFill>
              <a:prstDash val="solid"/>
            </a:ln>
            <a:solidFill>
              <a:schemeClr val="accent2">
                <a:lumMod val="40000"/>
                <a:lumOff val="60000"/>
              </a:schemeClr>
            </a:solidFill>
            <a:effectLst/>
          </a:endParaRPr>
        </a:p>
      </xdr:txBody>
    </xdr:sp>
    <xdr:clientData/>
  </xdr:oneCellAnchor>
</xdr:wsDr>
</file>

<file path=xl/drawings/drawing3.xml><?xml version="1.0" encoding="utf-8"?>
<xdr:wsDr xmlns:xdr="http://schemas.openxmlformats.org/drawingml/2006/spreadsheetDrawing" xmlns:a="http://schemas.openxmlformats.org/drawingml/2006/main">
  <xdr:oneCellAnchor>
    <xdr:from>
      <xdr:col>5</xdr:col>
      <xdr:colOff>1187533</xdr:colOff>
      <xdr:row>9</xdr:row>
      <xdr:rowOff>49481</xdr:rowOff>
    </xdr:from>
    <xdr:ext cx="5095819" cy="1595117"/>
    <xdr:sp macro="" textlink="">
      <xdr:nvSpPr>
        <xdr:cNvPr id="3" name="Rectángulo 2">
          <a:extLst>
            <a:ext uri="{FF2B5EF4-FFF2-40B4-BE49-F238E27FC236}">
              <a16:creationId xmlns:a16="http://schemas.microsoft.com/office/drawing/2014/main" id="{00000000-0008-0000-1800-000003000000}"/>
            </a:ext>
          </a:extLst>
        </xdr:cNvPr>
        <xdr:cNvSpPr/>
      </xdr:nvSpPr>
      <xdr:spPr>
        <a:xfrm>
          <a:off x="5616039" y="1905000"/>
          <a:ext cx="5095819" cy="1595117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r>
            <a:rPr lang="es-ES" sz="9600" b="1" cap="none" spc="0">
              <a:ln w="22225">
                <a:solidFill>
                  <a:schemeClr val="accent2"/>
                </a:solidFill>
                <a:prstDash val="solid"/>
              </a:ln>
              <a:solidFill>
                <a:schemeClr val="accent2">
                  <a:lumMod val="40000"/>
                  <a:lumOff val="60000"/>
                </a:schemeClr>
              </a:solidFill>
              <a:effectLst/>
            </a:rPr>
            <a:t>NAVIDAD</a:t>
          </a:r>
        </a:p>
      </xdr:txBody>
    </xdr:sp>
    <xdr:clientData/>
  </xdr:one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Hoja1"/>
  <dimension ref="A1:P53"/>
  <sheetViews>
    <sheetView tabSelected="1" zoomScale="77" zoomScaleNormal="77" workbookViewId="0">
      <pane xSplit="16" ySplit="4" topLeftCell="Q5" activePane="bottomRight" state="frozen"/>
      <selection pane="topRight"/>
      <selection pane="bottomLeft"/>
      <selection pane="bottomRight" activeCell="C1" sqref="C1"/>
    </sheetView>
  </sheetViews>
  <sheetFormatPr baseColWidth="10" defaultRowHeight="15" x14ac:dyDescent="0.25"/>
  <cols>
    <col min="1" max="1" width="7.42578125" style="2" customWidth="1"/>
    <col min="2" max="2" width="1.7109375" style="2" customWidth="1"/>
    <col min="3" max="3" width="19.28515625" style="2" customWidth="1"/>
    <col min="4" max="4" width="18.7109375" style="2" customWidth="1"/>
    <col min="5" max="6" width="19.28515625" style="2" customWidth="1"/>
    <col min="7" max="7" width="1.7109375" style="4" customWidth="1"/>
    <col min="8" max="8" width="19.28515625" style="4" customWidth="1"/>
    <col min="9" max="9" width="18.7109375" style="2" customWidth="1"/>
    <col min="10" max="11" width="19.28515625" style="4" customWidth="1"/>
    <col min="12" max="12" width="1.7109375" style="4" customWidth="1"/>
    <col min="13" max="13" width="19.28515625" style="4" customWidth="1"/>
    <col min="14" max="14" width="18.7109375" style="2" customWidth="1"/>
    <col min="15" max="16" width="19.28515625" style="4" customWidth="1"/>
    <col min="17" max="16384" width="11.42578125" style="4"/>
  </cols>
  <sheetData>
    <row r="1" spans="1:16" ht="26.25" x14ac:dyDescent="0.25">
      <c r="A1" s="1"/>
      <c r="C1" s="3" t="s">
        <v>9</v>
      </c>
      <c r="D1" s="19">
        <v>45261</v>
      </c>
      <c r="E1" s="31">
        <f>+D1</f>
        <v>45261</v>
      </c>
    </row>
    <row r="2" spans="1:16" ht="15.75" thickBot="1" x14ac:dyDescent="0.3"/>
    <row r="3" spans="1:16" ht="15.75" thickBot="1" x14ac:dyDescent="0.3">
      <c r="C3" s="32" t="s">
        <v>3</v>
      </c>
      <c r="D3" s="32"/>
      <c r="E3" s="33"/>
      <c r="F3" s="33"/>
      <c r="G3" s="5"/>
      <c r="H3" s="33" t="s">
        <v>5</v>
      </c>
      <c r="I3" s="33"/>
      <c r="J3" s="33"/>
      <c r="K3" s="33"/>
      <c r="L3" s="5"/>
      <c r="M3" s="33" t="s">
        <v>4</v>
      </c>
      <c r="N3" s="33"/>
      <c r="O3" s="33"/>
      <c r="P3" s="33"/>
    </row>
    <row r="4" spans="1:16" ht="15.75" thickBot="1" x14ac:dyDescent="0.3">
      <c r="A4" s="6" t="s">
        <v>6</v>
      </c>
      <c r="B4" s="7"/>
      <c r="C4" s="8" t="s">
        <v>0</v>
      </c>
      <c r="D4" s="8" t="s">
        <v>7</v>
      </c>
      <c r="E4" s="8" t="s">
        <v>1</v>
      </c>
      <c r="F4" s="8" t="s">
        <v>2</v>
      </c>
      <c r="G4" s="9"/>
      <c r="H4" s="8" t="s">
        <v>0</v>
      </c>
      <c r="I4" s="8" t="s">
        <v>7</v>
      </c>
      <c r="J4" s="8" t="s">
        <v>1</v>
      </c>
      <c r="K4" s="8" t="s">
        <v>2</v>
      </c>
      <c r="L4" s="9"/>
      <c r="M4" s="8" t="s">
        <v>0</v>
      </c>
      <c r="N4" s="8" t="s">
        <v>7</v>
      </c>
      <c r="O4" s="8" t="s">
        <v>1</v>
      </c>
      <c r="P4" s="8" t="s">
        <v>2</v>
      </c>
    </row>
    <row r="5" spans="1:16" x14ac:dyDescent="0.25">
      <c r="A5" s="10">
        <v>0.375</v>
      </c>
      <c r="B5" s="10"/>
      <c r="C5" s="11"/>
      <c r="D5" s="11"/>
      <c r="E5" s="11"/>
      <c r="F5" s="11"/>
      <c r="G5" s="12"/>
      <c r="H5" s="12"/>
      <c r="I5" s="11"/>
      <c r="J5" s="12"/>
      <c r="K5" s="12"/>
      <c r="L5" s="12"/>
      <c r="M5" s="12"/>
      <c r="N5" s="11"/>
      <c r="O5" s="12"/>
      <c r="P5" s="12"/>
    </row>
    <row r="6" spans="1:16" x14ac:dyDescent="0.25">
      <c r="A6" s="13">
        <v>0.39583333333333331</v>
      </c>
      <c r="B6" s="13"/>
      <c r="C6" s="14"/>
      <c r="D6" s="14"/>
      <c r="E6" s="14"/>
      <c r="F6" s="14"/>
      <c r="G6" s="15"/>
      <c r="H6" s="15"/>
      <c r="I6" s="14"/>
      <c r="J6" s="15"/>
      <c r="K6" s="15"/>
      <c r="L6" s="15"/>
      <c r="M6" s="15"/>
      <c r="N6" s="14"/>
      <c r="O6" s="15"/>
      <c r="P6" s="15"/>
    </row>
    <row r="7" spans="1:16" x14ac:dyDescent="0.25">
      <c r="A7" s="13">
        <v>0.41666666666666702</v>
      </c>
      <c r="B7" s="13"/>
      <c r="C7" s="14"/>
      <c r="D7" s="14"/>
      <c r="E7" s="14"/>
      <c r="F7" s="14"/>
      <c r="G7" s="15"/>
      <c r="H7" s="15"/>
      <c r="I7" s="14"/>
      <c r="J7" s="15"/>
      <c r="K7" s="15"/>
      <c r="L7" s="15"/>
      <c r="M7" s="15"/>
      <c r="N7" s="14"/>
      <c r="O7" s="15"/>
      <c r="P7" s="15"/>
    </row>
    <row r="8" spans="1:16" x14ac:dyDescent="0.25">
      <c r="A8" s="13">
        <v>0.4375</v>
      </c>
      <c r="B8" s="13"/>
      <c r="C8" s="14"/>
      <c r="D8" s="14"/>
      <c r="E8" s="14"/>
      <c r="F8" s="14"/>
      <c r="G8" s="15"/>
      <c r="H8" s="15"/>
      <c r="I8" s="14"/>
      <c r="J8" s="15"/>
      <c r="K8" s="15"/>
      <c r="L8" s="15"/>
      <c r="M8" s="15"/>
      <c r="N8" s="14"/>
      <c r="O8" s="15"/>
      <c r="P8" s="15"/>
    </row>
    <row r="9" spans="1:16" x14ac:dyDescent="0.25">
      <c r="A9" s="13">
        <v>0.45833333333333298</v>
      </c>
      <c r="B9" s="13"/>
      <c r="C9" s="14"/>
      <c r="D9" s="14"/>
      <c r="E9" s="14"/>
      <c r="F9" s="14"/>
      <c r="G9" s="15"/>
      <c r="H9" s="15"/>
      <c r="I9" s="14"/>
      <c r="J9" s="15"/>
      <c r="K9" s="15"/>
      <c r="L9" s="15"/>
      <c r="M9" s="15"/>
      <c r="N9" s="14"/>
      <c r="O9" s="15"/>
      <c r="P9" s="15"/>
    </row>
    <row r="10" spans="1:16" x14ac:dyDescent="0.25">
      <c r="A10" s="13">
        <v>0.47916666666666702</v>
      </c>
      <c r="B10" s="13"/>
      <c r="C10" s="14"/>
      <c r="D10" s="14"/>
      <c r="E10" s="14"/>
      <c r="F10" s="14"/>
      <c r="G10" s="15"/>
      <c r="H10" s="15"/>
      <c r="I10" s="14"/>
      <c r="J10" s="15"/>
      <c r="K10" s="15"/>
      <c r="L10" s="15"/>
      <c r="M10" s="15"/>
      <c r="N10" s="14"/>
      <c r="O10" s="15"/>
      <c r="P10" s="15"/>
    </row>
    <row r="11" spans="1:16" x14ac:dyDescent="0.25">
      <c r="A11" s="13">
        <v>0.5</v>
      </c>
      <c r="B11" s="13"/>
      <c r="C11" s="14"/>
      <c r="D11" s="14"/>
      <c r="E11" s="14"/>
      <c r="F11" s="14"/>
      <c r="G11" s="15"/>
      <c r="H11" s="15"/>
      <c r="I11" s="14"/>
      <c r="J11" s="15"/>
      <c r="K11" s="15"/>
      <c r="L11" s="15"/>
      <c r="M11" s="15"/>
      <c r="N11" s="14"/>
      <c r="O11" s="15"/>
      <c r="P11" s="15"/>
    </row>
    <row r="12" spans="1:16" x14ac:dyDescent="0.25">
      <c r="A12" s="13">
        <v>0.52083333333333304</v>
      </c>
      <c r="B12" s="13"/>
      <c r="C12" s="14"/>
      <c r="D12" s="14"/>
      <c r="E12" s="14"/>
      <c r="F12" s="14"/>
      <c r="G12" s="15"/>
      <c r="H12" s="15"/>
      <c r="I12" s="14"/>
      <c r="J12" s="15"/>
      <c r="K12" s="15"/>
      <c r="L12" s="15"/>
      <c r="M12" s="15"/>
      <c r="N12" s="14"/>
      <c r="O12" s="15"/>
      <c r="P12" s="15"/>
    </row>
    <row r="13" spans="1:16" x14ac:dyDescent="0.25">
      <c r="A13" s="13">
        <v>0.54166666666666696</v>
      </c>
      <c r="B13" s="13"/>
      <c r="C13" s="14"/>
      <c r="D13" s="14"/>
      <c r="E13" s="14"/>
      <c r="F13" s="14"/>
      <c r="G13" s="15"/>
      <c r="H13" s="15"/>
      <c r="I13" s="14"/>
      <c r="J13" s="15"/>
      <c r="K13" s="15"/>
      <c r="L13" s="15"/>
      <c r="M13" s="15"/>
      <c r="N13" s="14"/>
      <c r="O13" s="15"/>
      <c r="P13" s="15"/>
    </row>
    <row r="14" spans="1:16" x14ac:dyDescent="0.25">
      <c r="A14" s="13">
        <v>0.5625</v>
      </c>
      <c r="B14" s="13"/>
      <c r="C14" s="14"/>
      <c r="D14" s="14"/>
      <c r="E14" s="14"/>
      <c r="F14" s="14"/>
      <c r="G14" s="15"/>
      <c r="H14" s="15"/>
      <c r="I14" s="14"/>
      <c r="J14" s="15"/>
      <c r="K14" s="15"/>
      <c r="L14" s="15"/>
      <c r="M14" s="15"/>
      <c r="N14" s="14"/>
      <c r="O14" s="15"/>
      <c r="P14" s="15"/>
    </row>
    <row r="15" spans="1:16" x14ac:dyDescent="0.25">
      <c r="A15" s="13">
        <v>0.58333333333333304</v>
      </c>
      <c r="B15" s="13"/>
      <c r="C15" s="14"/>
      <c r="D15" s="14"/>
      <c r="E15" s="14"/>
      <c r="F15" s="14"/>
      <c r="G15" s="15"/>
      <c r="H15" s="15"/>
      <c r="I15" s="14"/>
      <c r="J15" s="15"/>
      <c r="K15" s="15"/>
      <c r="L15" s="15"/>
      <c r="M15" s="15"/>
      <c r="N15" s="14"/>
      <c r="O15" s="15"/>
      <c r="P15" s="15"/>
    </row>
    <row r="16" spans="1:16" x14ac:dyDescent="0.25">
      <c r="A16" s="13">
        <v>0.60416666666666596</v>
      </c>
      <c r="B16" s="13"/>
      <c r="C16" s="14"/>
      <c r="D16" s="14"/>
      <c r="E16" s="14"/>
      <c r="F16" s="14"/>
      <c r="G16" s="15"/>
      <c r="H16" s="15"/>
      <c r="I16" s="14"/>
      <c r="J16" s="15"/>
      <c r="K16" s="15"/>
      <c r="L16" s="15"/>
      <c r="M16" s="15"/>
      <c r="N16" s="14"/>
      <c r="O16" s="15"/>
      <c r="P16" s="15"/>
    </row>
    <row r="17" spans="1:16" x14ac:dyDescent="0.25">
      <c r="A17" s="13">
        <v>0.625</v>
      </c>
      <c r="B17" s="13"/>
      <c r="C17" s="14"/>
      <c r="D17" s="14"/>
      <c r="E17" s="14"/>
      <c r="F17" s="14"/>
      <c r="G17" s="15"/>
      <c r="H17" s="15"/>
      <c r="I17" s="14"/>
      <c r="J17" s="15"/>
      <c r="K17" s="15"/>
      <c r="L17" s="15"/>
      <c r="M17" s="15"/>
      <c r="N17" s="14"/>
      <c r="O17" s="15"/>
      <c r="P17" s="15"/>
    </row>
    <row r="18" spans="1:16" x14ac:dyDescent="0.25">
      <c r="A18" s="13">
        <v>0.64583333333333304</v>
      </c>
      <c r="B18" s="13"/>
      <c r="C18" s="14"/>
      <c r="D18" s="14"/>
      <c r="E18" s="14"/>
      <c r="F18" s="14"/>
      <c r="G18" s="15"/>
      <c r="H18" s="15"/>
      <c r="I18" s="14"/>
      <c r="J18" s="15"/>
      <c r="K18" s="15"/>
      <c r="L18" s="15"/>
      <c r="M18" s="15"/>
      <c r="N18" s="14"/>
      <c r="O18" s="15"/>
      <c r="P18" s="15"/>
    </row>
    <row r="19" spans="1:16" x14ac:dyDescent="0.25">
      <c r="A19" s="13">
        <v>0.66666666666666596</v>
      </c>
      <c r="B19" s="13"/>
      <c r="C19" s="14"/>
      <c r="D19" s="14"/>
      <c r="E19" s="14"/>
      <c r="F19" s="14"/>
      <c r="G19" s="15"/>
      <c r="H19" s="15"/>
      <c r="I19" s="14"/>
      <c r="J19" s="15"/>
      <c r="K19" s="15"/>
      <c r="L19" s="15"/>
      <c r="M19" s="15"/>
      <c r="N19" s="14"/>
      <c r="O19" s="15"/>
      <c r="P19" s="15"/>
    </row>
    <row r="20" spans="1:16" x14ac:dyDescent="0.25">
      <c r="A20" s="13">
        <v>0.6875</v>
      </c>
      <c r="B20" s="13"/>
      <c r="C20" s="14"/>
      <c r="D20" s="14"/>
      <c r="E20" s="14"/>
      <c r="F20" s="14"/>
      <c r="G20" s="15"/>
      <c r="H20" s="15"/>
      <c r="I20" s="14"/>
      <c r="J20" s="15"/>
      <c r="K20" s="15"/>
      <c r="L20" s="15"/>
      <c r="M20" s="15"/>
      <c r="N20" s="14"/>
      <c r="O20" s="15"/>
      <c r="P20" s="15"/>
    </row>
    <row r="21" spans="1:16" x14ac:dyDescent="0.25">
      <c r="A21" s="13">
        <v>0.70833333333333304</v>
      </c>
      <c r="B21" s="13"/>
      <c r="C21" s="14"/>
      <c r="D21" s="14"/>
      <c r="E21" s="14"/>
      <c r="F21" s="14"/>
      <c r="G21" s="15"/>
      <c r="H21" s="15"/>
      <c r="I21" s="14"/>
      <c r="J21" s="15"/>
      <c r="K21" s="15"/>
      <c r="L21" s="15"/>
      <c r="M21" s="15"/>
      <c r="N21" s="14"/>
      <c r="O21" s="15"/>
      <c r="P21" s="15"/>
    </row>
    <row r="22" spans="1:16" x14ac:dyDescent="0.25">
      <c r="A22" s="13">
        <v>0.72916666666666596</v>
      </c>
      <c r="B22" s="13"/>
      <c r="C22" s="14"/>
      <c r="D22" s="14"/>
      <c r="E22" s="14"/>
      <c r="F22" s="14"/>
      <c r="G22" s="15"/>
      <c r="H22" s="15"/>
      <c r="I22" s="14"/>
      <c r="J22" s="15"/>
      <c r="K22" s="15"/>
      <c r="L22" s="15"/>
      <c r="M22" s="15"/>
      <c r="N22" s="14"/>
      <c r="O22" s="15"/>
      <c r="P22" s="15"/>
    </row>
    <row r="23" spans="1:16" x14ac:dyDescent="0.25">
      <c r="A23" s="13">
        <v>0.75</v>
      </c>
      <c r="B23" s="13"/>
      <c r="C23" s="14"/>
      <c r="D23" s="14"/>
      <c r="E23" s="14"/>
      <c r="F23" s="14"/>
      <c r="G23" s="15"/>
      <c r="H23" s="15"/>
      <c r="I23" s="14"/>
      <c r="J23" s="15"/>
      <c r="K23" s="15"/>
      <c r="L23" s="15"/>
      <c r="M23" s="15"/>
      <c r="N23" s="14"/>
      <c r="O23" s="15"/>
      <c r="P23" s="15"/>
    </row>
    <row r="24" spans="1:16" x14ac:dyDescent="0.25">
      <c r="A24" s="13">
        <v>0.77083333333333304</v>
      </c>
      <c r="B24" s="13"/>
      <c r="C24" s="14"/>
      <c r="D24" s="14"/>
      <c r="E24" s="14"/>
      <c r="F24" s="14"/>
      <c r="G24" s="15"/>
      <c r="H24" s="15"/>
      <c r="I24" s="14"/>
      <c r="J24" s="15"/>
      <c r="K24" s="15"/>
      <c r="L24" s="15"/>
      <c r="M24" s="15"/>
      <c r="N24" s="14"/>
      <c r="O24" s="15"/>
      <c r="P24" s="15"/>
    </row>
    <row r="25" spans="1:16" x14ac:dyDescent="0.25">
      <c r="A25" s="13">
        <v>0.79166666666666596</v>
      </c>
      <c r="B25" s="13"/>
      <c r="C25" s="14"/>
      <c r="D25" s="14"/>
      <c r="E25" s="14"/>
      <c r="F25" s="14"/>
      <c r="G25" s="15"/>
      <c r="H25" s="15"/>
      <c r="I25" s="14"/>
      <c r="J25" s="15"/>
      <c r="K25" s="15"/>
      <c r="L25" s="15"/>
      <c r="M25" s="15"/>
      <c r="N25" s="14"/>
      <c r="O25" s="15"/>
      <c r="P25" s="15"/>
    </row>
    <row r="26" spans="1:16" x14ac:dyDescent="0.25">
      <c r="A26" s="13">
        <v>0.8125</v>
      </c>
      <c r="B26" s="13"/>
      <c r="C26" s="14"/>
      <c r="D26" s="14"/>
      <c r="E26" s="14"/>
      <c r="F26" s="14"/>
      <c r="G26" s="15"/>
      <c r="H26" s="15"/>
      <c r="I26" s="14"/>
      <c r="J26" s="15"/>
      <c r="K26" s="15"/>
      <c r="L26" s="15"/>
      <c r="M26" s="15"/>
      <c r="N26" s="14"/>
      <c r="O26" s="15"/>
      <c r="P26" s="15"/>
    </row>
    <row r="27" spans="1:16" ht="15.75" thickBot="1" x14ac:dyDescent="0.3">
      <c r="A27" s="16">
        <v>0.83333333333333304</v>
      </c>
      <c r="B27" s="16"/>
      <c r="C27" s="17"/>
      <c r="D27" s="17"/>
      <c r="E27" s="17"/>
      <c r="F27" s="17"/>
      <c r="G27" s="18"/>
      <c r="H27" s="18"/>
      <c r="I27" s="17"/>
      <c r="J27" s="18"/>
      <c r="K27" s="18"/>
      <c r="L27" s="18"/>
      <c r="M27" s="18"/>
      <c r="N27" s="17"/>
      <c r="O27" s="18"/>
      <c r="P27" s="18"/>
    </row>
    <row r="28" spans="1:16" ht="15.75" thickBot="1" x14ac:dyDescent="0.3"/>
    <row r="29" spans="1:16" ht="15.75" thickBot="1" x14ac:dyDescent="0.3">
      <c r="B29" s="5"/>
      <c r="C29" s="33" t="s">
        <v>8</v>
      </c>
      <c r="D29" s="33"/>
      <c r="E29" s="33"/>
      <c r="F29" s="33"/>
    </row>
    <row r="30" spans="1:16" ht="15.75" thickBot="1" x14ac:dyDescent="0.3">
      <c r="A30" s="6" t="s">
        <v>6</v>
      </c>
      <c r="B30" s="9"/>
      <c r="C30" s="8" t="s">
        <v>0</v>
      </c>
      <c r="D30" s="8" t="s">
        <v>7</v>
      </c>
      <c r="E30" s="8" t="s">
        <v>1</v>
      </c>
      <c r="F30" s="8" t="s">
        <v>2</v>
      </c>
    </row>
    <row r="31" spans="1:16" x14ac:dyDescent="0.25">
      <c r="A31" s="10">
        <v>0.375</v>
      </c>
      <c r="B31" s="12"/>
      <c r="C31" s="12"/>
      <c r="D31" s="11"/>
      <c r="E31" s="12"/>
      <c r="F31" s="12"/>
    </row>
    <row r="32" spans="1:16" x14ac:dyDescent="0.25">
      <c r="A32" s="13">
        <v>0.39583333333333331</v>
      </c>
      <c r="B32" s="15"/>
      <c r="C32" s="15"/>
      <c r="D32" s="14"/>
      <c r="E32" s="15"/>
      <c r="F32" s="15"/>
    </row>
    <row r="33" spans="1:6" x14ac:dyDescent="0.25">
      <c r="A33" s="13">
        <v>0.41666666666666702</v>
      </c>
      <c r="B33" s="15"/>
      <c r="C33" s="15"/>
      <c r="D33" s="14"/>
      <c r="E33" s="15"/>
      <c r="F33" s="15"/>
    </row>
    <row r="34" spans="1:6" x14ac:dyDescent="0.25">
      <c r="A34" s="13">
        <v>0.4375</v>
      </c>
      <c r="B34" s="15"/>
      <c r="C34" s="15"/>
      <c r="D34" s="14"/>
      <c r="E34" s="15"/>
      <c r="F34" s="15"/>
    </row>
    <row r="35" spans="1:6" x14ac:dyDescent="0.25">
      <c r="A35" s="13">
        <v>0.45833333333333298</v>
      </c>
      <c r="B35" s="15"/>
      <c r="C35" s="15"/>
      <c r="D35" s="14"/>
      <c r="E35" s="15"/>
      <c r="F35" s="15"/>
    </row>
    <row r="36" spans="1:6" x14ac:dyDescent="0.25">
      <c r="A36" s="13">
        <v>0.47916666666666702</v>
      </c>
      <c r="B36" s="15"/>
      <c r="C36" s="15"/>
      <c r="D36" s="14"/>
      <c r="E36" s="15"/>
      <c r="F36" s="15"/>
    </row>
    <row r="37" spans="1:6" x14ac:dyDescent="0.25">
      <c r="A37" s="13">
        <v>0.5</v>
      </c>
      <c r="B37" s="15"/>
      <c r="C37" s="15"/>
      <c r="D37" s="14"/>
      <c r="E37" s="15"/>
      <c r="F37" s="15"/>
    </row>
    <row r="38" spans="1:6" x14ac:dyDescent="0.25">
      <c r="A38" s="13">
        <v>0.52083333333333304</v>
      </c>
      <c r="B38" s="15"/>
      <c r="C38" s="15"/>
      <c r="D38" s="14"/>
      <c r="E38" s="15"/>
      <c r="F38" s="15"/>
    </row>
    <row r="39" spans="1:6" x14ac:dyDescent="0.25">
      <c r="A39" s="13">
        <v>0.54166666666666696</v>
      </c>
      <c r="B39" s="15"/>
      <c r="C39" s="15"/>
      <c r="D39" s="14"/>
      <c r="E39" s="15"/>
      <c r="F39" s="15"/>
    </row>
    <row r="40" spans="1:6" x14ac:dyDescent="0.25">
      <c r="A40" s="13">
        <v>0.5625</v>
      </c>
      <c r="B40" s="15"/>
      <c r="C40" s="15"/>
      <c r="D40" s="14"/>
      <c r="E40" s="15"/>
      <c r="F40" s="15"/>
    </row>
    <row r="41" spans="1:6" x14ac:dyDescent="0.25">
      <c r="A41" s="13">
        <v>0.58333333333333304</v>
      </c>
      <c r="B41" s="15"/>
      <c r="C41" s="15"/>
      <c r="D41" s="14"/>
      <c r="E41" s="15"/>
      <c r="F41" s="15"/>
    </row>
    <row r="42" spans="1:6" x14ac:dyDescent="0.25">
      <c r="A42" s="13">
        <v>0.60416666666666596</v>
      </c>
      <c r="B42" s="15"/>
      <c r="C42" s="15"/>
      <c r="D42" s="14"/>
      <c r="E42" s="15"/>
      <c r="F42" s="15"/>
    </row>
    <row r="43" spans="1:6" x14ac:dyDescent="0.25">
      <c r="A43" s="13">
        <v>0.625</v>
      </c>
      <c r="B43" s="15"/>
      <c r="C43" s="15"/>
      <c r="D43" s="14"/>
      <c r="E43" s="15"/>
      <c r="F43" s="15"/>
    </row>
    <row r="44" spans="1:6" x14ac:dyDescent="0.25">
      <c r="A44" s="13">
        <v>0.64583333333333304</v>
      </c>
      <c r="B44" s="15"/>
      <c r="C44" s="15"/>
      <c r="D44" s="14"/>
      <c r="E44" s="15"/>
      <c r="F44" s="15"/>
    </row>
    <row r="45" spans="1:6" x14ac:dyDescent="0.25">
      <c r="A45" s="13">
        <v>0.66666666666666596</v>
      </c>
      <c r="B45" s="15"/>
      <c r="C45" s="15"/>
      <c r="D45" s="14"/>
      <c r="E45" s="15"/>
      <c r="F45" s="15"/>
    </row>
    <row r="46" spans="1:6" x14ac:dyDescent="0.25">
      <c r="A46" s="13">
        <v>0.6875</v>
      </c>
      <c r="B46" s="15"/>
      <c r="C46" s="15"/>
      <c r="D46" s="14"/>
      <c r="E46" s="15"/>
      <c r="F46" s="15"/>
    </row>
    <row r="47" spans="1:6" x14ac:dyDescent="0.25">
      <c r="A47" s="13">
        <v>0.70833333333333304</v>
      </c>
      <c r="B47" s="15"/>
      <c r="C47" s="15"/>
      <c r="D47" s="14"/>
      <c r="E47" s="15"/>
      <c r="F47" s="15"/>
    </row>
    <row r="48" spans="1:6" x14ac:dyDescent="0.25">
      <c r="A48" s="13">
        <v>0.72916666666666596</v>
      </c>
      <c r="B48" s="15"/>
      <c r="C48" s="15"/>
      <c r="D48" s="14"/>
      <c r="E48" s="15"/>
      <c r="F48" s="15"/>
    </row>
    <row r="49" spans="1:6" x14ac:dyDescent="0.25">
      <c r="A49" s="13">
        <v>0.75</v>
      </c>
      <c r="B49" s="15"/>
      <c r="C49" s="15"/>
      <c r="D49" s="14"/>
      <c r="E49" s="15"/>
      <c r="F49" s="15"/>
    </row>
    <row r="50" spans="1:6" x14ac:dyDescent="0.25">
      <c r="A50" s="13">
        <v>0.77083333333333304</v>
      </c>
      <c r="B50" s="15"/>
      <c r="C50" s="15"/>
      <c r="D50" s="14"/>
      <c r="E50" s="15"/>
      <c r="F50" s="15"/>
    </row>
    <row r="51" spans="1:6" x14ac:dyDescent="0.25">
      <c r="A51" s="13">
        <v>0.79166666666666596</v>
      </c>
      <c r="B51" s="15"/>
      <c r="C51" s="15"/>
      <c r="D51" s="14"/>
      <c r="E51" s="15"/>
      <c r="F51" s="15"/>
    </row>
    <row r="52" spans="1:6" x14ac:dyDescent="0.25">
      <c r="A52" s="13">
        <v>0.8125</v>
      </c>
      <c r="B52" s="15"/>
      <c r="C52" s="15"/>
      <c r="D52" s="14"/>
      <c r="E52" s="15"/>
      <c r="F52" s="15"/>
    </row>
    <row r="53" spans="1:6" ht="15.75" thickBot="1" x14ac:dyDescent="0.3">
      <c r="A53" s="16">
        <v>0.83333333333333304</v>
      </c>
      <c r="B53" s="18"/>
      <c r="C53" s="18"/>
      <c r="D53" s="17"/>
      <c r="E53" s="18"/>
      <c r="F53" s="18"/>
    </row>
  </sheetData>
  <mergeCells count="4">
    <mergeCell ref="C3:F3"/>
    <mergeCell ref="H3:K3"/>
    <mergeCell ref="M3:P3"/>
    <mergeCell ref="C29:F29"/>
  </mergeCells>
  <pageMargins left="0.7" right="0.7" top="0.75" bottom="0.75" header="0.3" footer="0.3"/>
  <pageSetup paperSize="9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Hoja2"/>
  <dimension ref="A1:P53"/>
  <sheetViews>
    <sheetView zoomScale="77" zoomScaleNormal="77" workbookViewId="0">
      <pane xSplit="16" ySplit="4" topLeftCell="Q5" activePane="bottomRight" state="frozen"/>
      <selection pane="topRight"/>
      <selection pane="bottomLeft"/>
      <selection pane="bottomRight" activeCell="E1" sqref="E1"/>
    </sheetView>
  </sheetViews>
  <sheetFormatPr baseColWidth="10" defaultRowHeight="15" x14ac:dyDescent="0.25"/>
  <cols>
    <col min="1" max="1" width="7.42578125" style="2" customWidth="1"/>
    <col min="2" max="2" width="1.7109375" style="2" customWidth="1"/>
    <col min="3" max="3" width="19.28515625" style="2" customWidth="1"/>
    <col min="4" max="4" width="18.7109375" style="2" customWidth="1"/>
    <col min="5" max="6" width="19.28515625" style="2" customWidth="1"/>
    <col min="7" max="7" width="1.7109375" style="4" customWidth="1"/>
    <col min="8" max="8" width="19.28515625" style="4" customWidth="1"/>
    <col min="9" max="9" width="18.7109375" style="2" customWidth="1"/>
    <col min="10" max="11" width="19.28515625" style="4" customWidth="1"/>
    <col min="12" max="12" width="1.7109375" style="4" customWidth="1"/>
    <col min="13" max="13" width="19.28515625" style="4" customWidth="1"/>
    <col min="14" max="14" width="18.7109375" style="2" customWidth="1"/>
    <col min="15" max="16" width="19.28515625" style="4" customWidth="1"/>
    <col min="17" max="16384" width="11.42578125" style="4"/>
  </cols>
  <sheetData>
    <row r="1" spans="1:16" ht="26.25" x14ac:dyDescent="0.25">
      <c r="C1" s="3" t="str">
        <f>+'01'!$C$1</f>
        <v>DICIEMBRE 2023</v>
      </c>
      <c r="D1" s="19">
        <f>+'01'!D1+1</f>
        <v>45262</v>
      </c>
      <c r="E1" s="31">
        <f>+D1</f>
        <v>45262</v>
      </c>
    </row>
    <row r="2" spans="1:16" ht="15.75" thickBot="1" x14ac:dyDescent="0.3"/>
    <row r="3" spans="1:16" ht="15.75" thickBot="1" x14ac:dyDescent="0.3">
      <c r="C3" s="32" t="s">
        <v>3</v>
      </c>
      <c r="D3" s="32"/>
      <c r="E3" s="33"/>
      <c r="F3" s="33"/>
      <c r="G3" s="5"/>
      <c r="H3" s="33" t="s">
        <v>5</v>
      </c>
      <c r="I3" s="33"/>
      <c r="J3" s="33"/>
      <c r="K3" s="33"/>
      <c r="L3" s="5"/>
      <c r="M3" s="33" t="s">
        <v>4</v>
      </c>
      <c r="N3" s="33"/>
      <c r="O3" s="33"/>
      <c r="P3" s="33"/>
    </row>
    <row r="4" spans="1:16" ht="15.75" thickBot="1" x14ac:dyDescent="0.3">
      <c r="A4" s="6" t="s">
        <v>6</v>
      </c>
      <c r="B4" s="7"/>
      <c r="C4" s="8" t="s">
        <v>0</v>
      </c>
      <c r="D4" s="8" t="s">
        <v>7</v>
      </c>
      <c r="E4" s="8" t="s">
        <v>1</v>
      </c>
      <c r="F4" s="8" t="s">
        <v>2</v>
      </c>
      <c r="G4" s="9"/>
      <c r="H4" s="8" t="s">
        <v>0</v>
      </c>
      <c r="I4" s="8" t="s">
        <v>7</v>
      </c>
      <c r="J4" s="8" t="s">
        <v>1</v>
      </c>
      <c r="K4" s="8" t="s">
        <v>2</v>
      </c>
      <c r="L4" s="9"/>
      <c r="M4" s="8" t="s">
        <v>0</v>
      </c>
      <c r="N4" s="8" t="s">
        <v>7</v>
      </c>
      <c r="O4" s="8" t="s">
        <v>1</v>
      </c>
      <c r="P4" s="8" t="s">
        <v>2</v>
      </c>
    </row>
    <row r="5" spans="1:16" x14ac:dyDescent="0.25">
      <c r="A5" s="10">
        <v>0.375</v>
      </c>
      <c r="B5" s="10"/>
      <c r="C5" s="11"/>
      <c r="D5" s="11"/>
      <c r="E5" s="11"/>
      <c r="F5" s="11"/>
      <c r="G5" s="12"/>
      <c r="H5" s="12"/>
      <c r="I5" s="11"/>
      <c r="J5" s="12"/>
      <c r="K5" s="12"/>
      <c r="L5" s="12"/>
      <c r="M5" s="12"/>
      <c r="N5" s="11"/>
      <c r="O5" s="12"/>
      <c r="P5" s="12"/>
    </row>
    <row r="6" spans="1:16" x14ac:dyDescent="0.25">
      <c r="A6" s="13">
        <v>0.39583333333333331</v>
      </c>
      <c r="B6" s="13"/>
      <c r="C6" s="14"/>
      <c r="D6" s="14"/>
      <c r="E6" s="14"/>
      <c r="F6" s="14"/>
      <c r="G6" s="15"/>
      <c r="H6" s="15"/>
      <c r="I6" s="14"/>
      <c r="J6" s="15"/>
      <c r="K6" s="15"/>
      <c r="L6" s="15"/>
      <c r="M6" s="15"/>
      <c r="N6" s="14"/>
      <c r="O6" s="15"/>
      <c r="P6" s="15"/>
    </row>
    <row r="7" spans="1:16" x14ac:dyDescent="0.25">
      <c r="A7" s="13">
        <v>0.41666666666666702</v>
      </c>
      <c r="B7" s="13"/>
      <c r="C7" s="14"/>
      <c r="D7" s="14"/>
      <c r="E7" s="14"/>
      <c r="F7" s="14"/>
      <c r="G7" s="15"/>
      <c r="H7" s="15"/>
      <c r="I7" s="14"/>
      <c r="J7" s="15"/>
      <c r="K7" s="15"/>
      <c r="L7" s="15"/>
      <c r="M7" s="15"/>
      <c r="N7" s="14"/>
      <c r="O7" s="15"/>
      <c r="P7" s="15"/>
    </row>
    <row r="8" spans="1:16" x14ac:dyDescent="0.25">
      <c r="A8" s="13">
        <v>0.4375</v>
      </c>
      <c r="B8" s="13"/>
      <c r="C8" s="14"/>
      <c r="D8" s="14"/>
      <c r="E8" s="14"/>
      <c r="F8" s="14"/>
      <c r="G8" s="15"/>
      <c r="H8" s="15"/>
      <c r="I8" s="14"/>
      <c r="J8" s="15"/>
      <c r="K8" s="15"/>
      <c r="L8" s="15"/>
      <c r="M8" s="15"/>
      <c r="N8" s="14"/>
      <c r="O8" s="15"/>
      <c r="P8" s="15"/>
    </row>
    <row r="9" spans="1:16" x14ac:dyDescent="0.25">
      <c r="A9" s="13">
        <v>0.45833333333333298</v>
      </c>
      <c r="B9" s="13"/>
      <c r="C9" s="14"/>
      <c r="D9" s="14"/>
      <c r="E9" s="14"/>
      <c r="F9" s="14"/>
      <c r="G9" s="15"/>
      <c r="H9" s="15"/>
      <c r="I9" s="14"/>
      <c r="J9" s="15"/>
      <c r="K9" s="15"/>
      <c r="L9" s="15"/>
      <c r="M9" s="15"/>
      <c r="N9" s="14"/>
      <c r="O9" s="15"/>
      <c r="P9" s="15"/>
    </row>
    <row r="10" spans="1:16" x14ac:dyDescent="0.25">
      <c r="A10" s="13">
        <v>0.47916666666666702</v>
      </c>
      <c r="B10" s="13"/>
      <c r="C10" s="14"/>
      <c r="D10" s="14"/>
      <c r="E10" s="14"/>
      <c r="F10" s="14"/>
      <c r="G10" s="15"/>
      <c r="H10" s="15"/>
      <c r="I10" s="14"/>
      <c r="J10" s="15"/>
      <c r="K10" s="15"/>
      <c r="L10" s="15"/>
      <c r="M10" s="15"/>
      <c r="N10" s="14"/>
      <c r="O10" s="15"/>
      <c r="P10" s="15"/>
    </row>
    <row r="11" spans="1:16" x14ac:dyDescent="0.25">
      <c r="A11" s="13">
        <v>0.5</v>
      </c>
      <c r="B11" s="13"/>
      <c r="C11" s="14"/>
      <c r="D11" s="14"/>
      <c r="E11" s="14"/>
      <c r="F11" s="14"/>
      <c r="G11" s="15"/>
      <c r="H11" s="15"/>
      <c r="I11" s="14"/>
      <c r="J11" s="15"/>
      <c r="K11" s="15"/>
      <c r="L11" s="15"/>
      <c r="M11" s="15"/>
      <c r="N11" s="14"/>
      <c r="O11" s="15"/>
      <c r="P11" s="15"/>
    </row>
    <row r="12" spans="1:16" x14ac:dyDescent="0.25">
      <c r="A12" s="13">
        <v>0.52083333333333304</v>
      </c>
      <c r="B12" s="13"/>
      <c r="C12" s="14"/>
      <c r="D12" s="14"/>
      <c r="E12" s="14"/>
      <c r="F12" s="14"/>
      <c r="G12" s="15"/>
      <c r="H12" s="15"/>
      <c r="I12" s="14"/>
      <c r="J12" s="15"/>
      <c r="K12" s="15"/>
      <c r="L12" s="15"/>
      <c r="M12" s="15"/>
      <c r="N12" s="14"/>
      <c r="O12" s="15"/>
      <c r="P12" s="15"/>
    </row>
    <row r="13" spans="1:16" x14ac:dyDescent="0.25">
      <c r="A13" s="13">
        <v>0.54166666666666696</v>
      </c>
      <c r="B13" s="13"/>
      <c r="C13" s="14"/>
      <c r="D13" s="14"/>
      <c r="E13" s="14"/>
      <c r="F13" s="14"/>
      <c r="G13" s="15"/>
      <c r="H13" s="15"/>
      <c r="I13" s="14"/>
      <c r="J13" s="15"/>
      <c r="K13" s="15"/>
      <c r="L13" s="15"/>
      <c r="M13" s="15"/>
      <c r="N13" s="14"/>
      <c r="O13" s="15"/>
      <c r="P13" s="15"/>
    </row>
    <row r="14" spans="1:16" x14ac:dyDescent="0.25">
      <c r="A14" s="13">
        <v>0.5625</v>
      </c>
      <c r="B14" s="13"/>
      <c r="C14" s="14"/>
      <c r="D14" s="14"/>
      <c r="E14" s="14"/>
      <c r="F14" s="14"/>
      <c r="G14" s="15"/>
      <c r="H14" s="15"/>
      <c r="I14" s="14"/>
      <c r="J14" s="15"/>
      <c r="K14" s="15"/>
      <c r="L14" s="15"/>
      <c r="M14" s="15"/>
      <c r="N14" s="14"/>
      <c r="O14" s="15"/>
      <c r="P14" s="15"/>
    </row>
    <row r="15" spans="1:16" x14ac:dyDescent="0.25">
      <c r="A15" s="13">
        <v>0.58333333333333304</v>
      </c>
      <c r="B15" s="13"/>
      <c r="C15" s="14"/>
      <c r="D15" s="14"/>
      <c r="E15" s="14"/>
      <c r="F15" s="14"/>
      <c r="G15" s="15"/>
      <c r="H15" s="15"/>
      <c r="I15" s="14"/>
      <c r="J15" s="15"/>
      <c r="K15" s="15"/>
      <c r="L15" s="15"/>
      <c r="M15" s="15"/>
      <c r="N15" s="14"/>
      <c r="O15" s="15"/>
      <c r="P15" s="15"/>
    </row>
    <row r="16" spans="1:16" x14ac:dyDescent="0.25">
      <c r="A16" s="13">
        <v>0.60416666666666596</v>
      </c>
      <c r="B16" s="13"/>
      <c r="C16" s="14"/>
      <c r="D16" s="14"/>
      <c r="E16" s="14"/>
      <c r="F16" s="14"/>
      <c r="G16" s="15"/>
      <c r="H16" s="15"/>
      <c r="I16" s="14"/>
      <c r="J16" s="15"/>
      <c r="K16" s="15"/>
      <c r="L16" s="15"/>
      <c r="M16" s="15"/>
      <c r="N16" s="14"/>
      <c r="O16" s="15"/>
      <c r="P16" s="15"/>
    </row>
    <row r="17" spans="1:16" x14ac:dyDescent="0.25">
      <c r="A17" s="13">
        <v>0.625</v>
      </c>
      <c r="B17" s="13"/>
      <c r="C17" s="14"/>
      <c r="D17" s="14"/>
      <c r="E17" s="14"/>
      <c r="F17" s="14"/>
      <c r="G17" s="15"/>
      <c r="H17" s="15"/>
      <c r="I17" s="14"/>
      <c r="J17" s="15"/>
      <c r="K17" s="15"/>
      <c r="L17" s="15"/>
      <c r="M17" s="15"/>
      <c r="N17" s="14"/>
      <c r="O17" s="15"/>
      <c r="P17" s="15"/>
    </row>
    <row r="18" spans="1:16" x14ac:dyDescent="0.25">
      <c r="A18" s="13">
        <v>0.64583333333333304</v>
      </c>
      <c r="B18" s="13"/>
      <c r="C18" s="14"/>
      <c r="D18" s="14"/>
      <c r="E18" s="14"/>
      <c r="F18" s="14"/>
      <c r="G18" s="15"/>
      <c r="H18" s="15"/>
      <c r="I18" s="14"/>
      <c r="J18" s="15"/>
      <c r="K18" s="15"/>
      <c r="L18" s="15"/>
      <c r="M18" s="15"/>
      <c r="N18" s="14"/>
      <c r="O18" s="15"/>
      <c r="P18" s="15"/>
    </row>
    <row r="19" spans="1:16" x14ac:dyDescent="0.25">
      <c r="A19" s="13">
        <v>0.66666666666666596</v>
      </c>
      <c r="B19" s="13"/>
      <c r="C19" s="14"/>
      <c r="D19" s="14"/>
      <c r="E19" s="14"/>
      <c r="F19" s="14"/>
      <c r="G19" s="15"/>
      <c r="H19" s="15"/>
      <c r="I19" s="14"/>
      <c r="J19" s="15"/>
      <c r="K19" s="15"/>
      <c r="L19" s="15"/>
      <c r="M19" s="15"/>
      <c r="N19" s="14"/>
      <c r="O19" s="15"/>
      <c r="P19" s="15"/>
    </row>
    <row r="20" spans="1:16" x14ac:dyDescent="0.25">
      <c r="A20" s="13">
        <v>0.6875</v>
      </c>
      <c r="B20" s="13"/>
      <c r="C20" s="14"/>
      <c r="D20" s="14"/>
      <c r="E20" s="14"/>
      <c r="F20" s="14"/>
      <c r="G20" s="15"/>
      <c r="H20" s="15"/>
      <c r="I20" s="14"/>
      <c r="J20" s="15"/>
      <c r="K20" s="15"/>
      <c r="L20" s="15"/>
      <c r="M20" s="15"/>
      <c r="N20" s="14"/>
      <c r="O20" s="15"/>
      <c r="P20" s="15"/>
    </row>
    <row r="21" spans="1:16" x14ac:dyDescent="0.25">
      <c r="A21" s="13">
        <v>0.70833333333333304</v>
      </c>
      <c r="B21" s="13"/>
      <c r="C21" s="14"/>
      <c r="D21" s="14"/>
      <c r="E21" s="14"/>
      <c r="F21" s="14"/>
      <c r="G21" s="15"/>
      <c r="H21" s="15"/>
      <c r="I21" s="14"/>
      <c r="J21" s="15"/>
      <c r="K21" s="15"/>
      <c r="L21" s="15"/>
      <c r="M21" s="15"/>
      <c r="N21" s="14"/>
      <c r="O21" s="15"/>
      <c r="P21" s="15"/>
    </row>
    <row r="22" spans="1:16" x14ac:dyDescent="0.25">
      <c r="A22" s="13">
        <v>0.72916666666666596</v>
      </c>
      <c r="B22" s="13"/>
      <c r="C22" s="14"/>
      <c r="D22" s="14"/>
      <c r="E22" s="14"/>
      <c r="F22" s="14"/>
      <c r="G22" s="15"/>
      <c r="H22" s="15"/>
      <c r="I22" s="14"/>
      <c r="J22" s="15"/>
      <c r="K22" s="15"/>
      <c r="L22" s="15"/>
      <c r="M22" s="15"/>
      <c r="N22" s="14"/>
      <c r="O22" s="15"/>
      <c r="P22" s="15"/>
    </row>
    <row r="23" spans="1:16" x14ac:dyDescent="0.25">
      <c r="A23" s="13">
        <v>0.75</v>
      </c>
      <c r="B23" s="13"/>
      <c r="C23" s="14"/>
      <c r="D23" s="14"/>
      <c r="E23" s="14"/>
      <c r="F23" s="14"/>
      <c r="G23" s="15"/>
      <c r="H23" s="15"/>
      <c r="I23" s="14"/>
      <c r="J23" s="15"/>
      <c r="K23" s="15"/>
      <c r="L23" s="15"/>
      <c r="M23" s="15"/>
      <c r="N23" s="14"/>
      <c r="O23" s="15"/>
      <c r="P23" s="15"/>
    </row>
    <row r="24" spans="1:16" x14ac:dyDescent="0.25">
      <c r="A24" s="13">
        <v>0.77083333333333304</v>
      </c>
      <c r="B24" s="13"/>
      <c r="C24" s="14"/>
      <c r="D24" s="14"/>
      <c r="E24" s="14"/>
      <c r="F24" s="14"/>
      <c r="G24" s="15"/>
      <c r="H24" s="15"/>
      <c r="I24" s="14"/>
      <c r="J24" s="15"/>
      <c r="K24" s="15"/>
      <c r="L24" s="15"/>
      <c r="M24" s="15"/>
      <c r="N24" s="14"/>
      <c r="O24" s="15"/>
      <c r="P24" s="15"/>
    </row>
    <row r="25" spans="1:16" x14ac:dyDescent="0.25">
      <c r="A25" s="13">
        <v>0.79166666666666596</v>
      </c>
      <c r="B25" s="13"/>
      <c r="C25" s="14"/>
      <c r="D25" s="14"/>
      <c r="E25" s="14"/>
      <c r="F25" s="14"/>
      <c r="G25" s="15"/>
      <c r="H25" s="15"/>
      <c r="I25" s="14"/>
      <c r="J25" s="15"/>
      <c r="K25" s="15"/>
      <c r="L25" s="15"/>
      <c r="M25" s="15"/>
      <c r="N25" s="14"/>
      <c r="O25" s="15"/>
      <c r="P25" s="15"/>
    </row>
    <row r="26" spans="1:16" x14ac:dyDescent="0.25">
      <c r="A26" s="13">
        <v>0.8125</v>
      </c>
      <c r="B26" s="13"/>
      <c r="C26" s="14"/>
      <c r="D26" s="14"/>
      <c r="E26" s="14"/>
      <c r="F26" s="14"/>
      <c r="G26" s="15"/>
      <c r="H26" s="15"/>
      <c r="I26" s="14"/>
      <c r="J26" s="15"/>
      <c r="K26" s="15"/>
      <c r="L26" s="15"/>
      <c r="M26" s="15"/>
      <c r="N26" s="14"/>
      <c r="O26" s="15"/>
      <c r="P26" s="15"/>
    </row>
    <row r="27" spans="1:16" ht="15.75" thickBot="1" x14ac:dyDescent="0.3">
      <c r="A27" s="16">
        <v>0.83333333333333304</v>
      </c>
      <c r="B27" s="16"/>
      <c r="C27" s="17"/>
      <c r="D27" s="17"/>
      <c r="E27" s="17"/>
      <c r="F27" s="17"/>
      <c r="G27" s="18"/>
      <c r="H27" s="18"/>
      <c r="I27" s="17"/>
      <c r="J27" s="18"/>
      <c r="K27" s="18"/>
      <c r="L27" s="18"/>
      <c r="M27" s="18"/>
      <c r="N27" s="17"/>
      <c r="O27" s="18"/>
      <c r="P27" s="18"/>
    </row>
    <row r="28" spans="1:16" ht="15.75" thickBot="1" x14ac:dyDescent="0.3"/>
    <row r="29" spans="1:16" ht="15.75" thickBot="1" x14ac:dyDescent="0.3">
      <c r="B29" s="5"/>
      <c r="C29" s="33" t="s">
        <v>8</v>
      </c>
      <c r="D29" s="33"/>
      <c r="E29" s="33"/>
      <c r="F29" s="33"/>
    </row>
    <row r="30" spans="1:16" ht="15.75" thickBot="1" x14ac:dyDescent="0.3">
      <c r="A30" s="6" t="s">
        <v>6</v>
      </c>
      <c r="B30" s="9"/>
      <c r="C30" s="8" t="s">
        <v>0</v>
      </c>
      <c r="D30" s="8" t="s">
        <v>7</v>
      </c>
      <c r="E30" s="8" t="s">
        <v>1</v>
      </c>
      <c r="F30" s="8" t="s">
        <v>2</v>
      </c>
    </row>
    <row r="31" spans="1:16" x14ac:dyDescent="0.25">
      <c r="A31" s="10">
        <v>0.375</v>
      </c>
      <c r="B31" s="12"/>
      <c r="C31" s="12"/>
      <c r="D31" s="11"/>
      <c r="E31" s="12"/>
      <c r="F31" s="12"/>
    </row>
    <row r="32" spans="1:16" x14ac:dyDescent="0.25">
      <c r="A32" s="13">
        <v>0.39583333333333331</v>
      </c>
      <c r="B32" s="15"/>
      <c r="C32" s="15"/>
      <c r="D32" s="14"/>
      <c r="E32" s="15"/>
      <c r="F32" s="15"/>
    </row>
    <row r="33" spans="1:6" x14ac:dyDescent="0.25">
      <c r="A33" s="13">
        <v>0.41666666666666702</v>
      </c>
      <c r="B33" s="15"/>
      <c r="C33" s="15"/>
      <c r="D33" s="14"/>
      <c r="E33" s="15"/>
      <c r="F33" s="15"/>
    </row>
    <row r="34" spans="1:6" x14ac:dyDescent="0.25">
      <c r="A34" s="13">
        <v>0.4375</v>
      </c>
      <c r="B34" s="15"/>
      <c r="C34" s="15"/>
      <c r="D34" s="14"/>
      <c r="E34" s="15"/>
      <c r="F34" s="15"/>
    </row>
    <row r="35" spans="1:6" x14ac:dyDescent="0.25">
      <c r="A35" s="13">
        <v>0.45833333333333298</v>
      </c>
      <c r="B35" s="15"/>
      <c r="C35" s="15"/>
      <c r="D35" s="14"/>
      <c r="E35" s="15"/>
      <c r="F35" s="15"/>
    </row>
    <row r="36" spans="1:6" x14ac:dyDescent="0.25">
      <c r="A36" s="13">
        <v>0.47916666666666702</v>
      </c>
      <c r="B36" s="15"/>
      <c r="C36" s="15"/>
      <c r="D36" s="14"/>
      <c r="E36" s="15"/>
      <c r="F36" s="15"/>
    </row>
    <row r="37" spans="1:6" x14ac:dyDescent="0.25">
      <c r="A37" s="13">
        <v>0.5</v>
      </c>
      <c r="B37" s="15"/>
      <c r="C37" s="15"/>
      <c r="D37" s="14"/>
      <c r="E37" s="15"/>
      <c r="F37" s="15"/>
    </row>
    <row r="38" spans="1:6" x14ac:dyDescent="0.25">
      <c r="A38" s="13">
        <v>0.52083333333333304</v>
      </c>
      <c r="B38" s="15"/>
      <c r="C38" s="15"/>
      <c r="D38" s="14"/>
      <c r="E38" s="15"/>
      <c r="F38" s="15"/>
    </row>
    <row r="39" spans="1:6" x14ac:dyDescent="0.25">
      <c r="A39" s="13">
        <v>0.54166666666666696</v>
      </c>
      <c r="B39" s="15"/>
      <c r="C39" s="15"/>
      <c r="D39" s="14"/>
      <c r="E39" s="15"/>
      <c r="F39" s="15"/>
    </row>
    <row r="40" spans="1:6" x14ac:dyDescent="0.25">
      <c r="A40" s="13">
        <v>0.5625</v>
      </c>
      <c r="B40" s="15"/>
      <c r="C40" s="15"/>
      <c r="D40" s="14"/>
      <c r="E40" s="15"/>
      <c r="F40" s="15"/>
    </row>
    <row r="41" spans="1:6" x14ac:dyDescent="0.25">
      <c r="A41" s="13">
        <v>0.58333333333333304</v>
      </c>
      <c r="B41" s="15"/>
      <c r="C41" s="15"/>
      <c r="D41" s="14"/>
      <c r="E41" s="15"/>
      <c r="F41" s="15"/>
    </row>
    <row r="42" spans="1:6" x14ac:dyDescent="0.25">
      <c r="A42" s="13">
        <v>0.60416666666666596</v>
      </c>
      <c r="B42" s="15"/>
      <c r="C42" s="15"/>
      <c r="D42" s="14"/>
      <c r="E42" s="15"/>
      <c r="F42" s="15"/>
    </row>
    <row r="43" spans="1:6" x14ac:dyDescent="0.25">
      <c r="A43" s="13">
        <v>0.625</v>
      </c>
      <c r="B43" s="15"/>
      <c r="C43" s="15"/>
      <c r="D43" s="14"/>
      <c r="E43" s="15"/>
      <c r="F43" s="15"/>
    </row>
    <row r="44" spans="1:6" x14ac:dyDescent="0.25">
      <c r="A44" s="13">
        <v>0.64583333333333304</v>
      </c>
      <c r="B44" s="15"/>
      <c r="C44" s="15"/>
      <c r="D44" s="14"/>
      <c r="E44" s="15"/>
      <c r="F44" s="15"/>
    </row>
    <row r="45" spans="1:6" x14ac:dyDescent="0.25">
      <c r="A45" s="13">
        <v>0.66666666666666596</v>
      </c>
      <c r="B45" s="15"/>
      <c r="C45" s="15"/>
      <c r="D45" s="14"/>
      <c r="E45" s="15"/>
      <c r="F45" s="15"/>
    </row>
    <row r="46" spans="1:6" x14ac:dyDescent="0.25">
      <c r="A46" s="13">
        <v>0.6875</v>
      </c>
      <c r="B46" s="15"/>
      <c r="C46" s="15"/>
      <c r="D46" s="14"/>
      <c r="E46" s="15"/>
      <c r="F46" s="15"/>
    </row>
    <row r="47" spans="1:6" x14ac:dyDescent="0.25">
      <c r="A47" s="13">
        <v>0.70833333333333304</v>
      </c>
      <c r="B47" s="15"/>
      <c r="C47" s="15"/>
      <c r="D47" s="14"/>
      <c r="E47" s="15"/>
      <c r="F47" s="15"/>
    </row>
    <row r="48" spans="1:6" x14ac:dyDescent="0.25">
      <c r="A48" s="13">
        <v>0.72916666666666596</v>
      </c>
      <c r="B48" s="15"/>
      <c r="C48" s="15"/>
      <c r="D48" s="14"/>
      <c r="E48" s="15"/>
      <c r="F48" s="15"/>
    </row>
    <row r="49" spans="1:6" x14ac:dyDescent="0.25">
      <c r="A49" s="13">
        <v>0.75</v>
      </c>
      <c r="B49" s="15"/>
      <c r="C49" s="15"/>
      <c r="D49" s="14"/>
      <c r="E49" s="15"/>
      <c r="F49" s="15"/>
    </row>
    <row r="50" spans="1:6" x14ac:dyDescent="0.25">
      <c r="A50" s="13">
        <v>0.77083333333333304</v>
      </c>
      <c r="B50" s="15"/>
      <c r="C50" s="15"/>
      <c r="D50" s="14"/>
      <c r="E50" s="15"/>
      <c r="F50" s="15"/>
    </row>
    <row r="51" spans="1:6" x14ac:dyDescent="0.25">
      <c r="A51" s="13">
        <v>0.79166666666666596</v>
      </c>
      <c r="B51" s="15"/>
      <c r="C51" s="15"/>
      <c r="D51" s="14"/>
      <c r="E51" s="15"/>
      <c r="F51" s="15"/>
    </row>
    <row r="52" spans="1:6" x14ac:dyDescent="0.25">
      <c r="A52" s="13">
        <v>0.8125</v>
      </c>
      <c r="B52" s="15"/>
      <c r="C52" s="15"/>
      <c r="D52" s="14"/>
      <c r="E52" s="15"/>
      <c r="F52" s="15"/>
    </row>
    <row r="53" spans="1:6" ht="15.75" thickBot="1" x14ac:dyDescent="0.3">
      <c r="A53" s="16">
        <v>0.83333333333333304</v>
      </c>
      <c r="B53" s="18"/>
      <c r="C53" s="18"/>
      <c r="D53" s="17"/>
      <c r="E53" s="18"/>
      <c r="F53" s="18"/>
    </row>
  </sheetData>
  <mergeCells count="4">
    <mergeCell ref="C3:F3"/>
    <mergeCell ref="H3:K3"/>
    <mergeCell ref="M3:P3"/>
    <mergeCell ref="C29:F29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Hoja3"/>
  <dimension ref="A1:P53"/>
  <sheetViews>
    <sheetView zoomScale="77" zoomScaleNormal="77" workbookViewId="0">
      <pane xSplit="16" ySplit="4" topLeftCell="Q5" activePane="bottomRight" state="frozen"/>
      <selection activeCell="E1" sqref="E1"/>
      <selection pane="topRight" activeCell="E1" sqref="E1"/>
      <selection pane="bottomLeft" activeCell="E1" sqref="E1"/>
      <selection pane="bottomRight" activeCell="E1" sqref="E1"/>
    </sheetView>
  </sheetViews>
  <sheetFormatPr baseColWidth="10" defaultRowHeight="15" x14ac:dyDescent="0.25"/>
  <cols>
    <col min="1" max="1" width="7.42578125" style="2" customWidth="1"/>
    <col min="2" max="2" width="1.7109375" style="2" customWidth="1"/>
    <col min="3" max="3" width="19.28515625" style="2" customWidth="1"/>
    <col min="4" max="4" width="18.7109375" style="2" customWidth="1"/>
    <col min="5" max="6" width="19.28515625" style="2" customWidth="1"/>
    <col min="7" max="7" width="1.7109375" style="4" customWidth="1"/>
    <col min="8" max="8" width="19.28515625" style="4" customWidth="1"/>
    <col min="9" max="9" width="18.7109375" style="2" customWidth="1"/>
    <col min="10" max="11" width="19.28515625" style="4" customWidth="1"/>
    <col min="12" max="12" width="1.7109375" style="4" customWidth="1"/>
    <col min="13" max="13" width="19.28515625" style="4" customWidth="1"/>
    <col min="14" max="14" width="18.7109375" style="2" customWidth="1"/>
    <col min="15" max="16" width="19.28515625" style="4" customWidth="1"/>
    <col min="17" max="16384" width="11.42578125" style="4"/>
  </cols>
  <sheetData>
    <row r="1" spans="1:16" ht="26.25" x14ac:dyDescent="0.25">
      <c r="C1" s="3" t="str">
        <f>+'01'!$C$1</f>
        <v>DICIEMBRE 2023</v>
      </c>
      <c r="D1" s="19">
        <f>+'01'!D1+2</f>
        <v>45263</v>
      </c>
      <c r="E1" s="31">
        <f>+D1</f>
        <v>45263</v>
      </c>
    </row>
    <row r="2" spans="1:16" ht="15.75" thickBot="1" x14ac:dyDescent="0.3"/>
    <row r="3" spans="1:16" ht="15.75" thickBot="1" x14ac:dyDescent="0.3">
      <c r="C3" s="32" t="s">
        <v>3</v>
      </c>
      <c r="D3" s="32"/>
      <c r="E3" s="33"/>
      <c r="F3" s="33"/>
      <c r="G3" s="5"/>
      <c r="H3" s="33" t="s">
        <v>5</v>
      </c>
      <c r="I3" s="33"/>
      <c r="J3" s="33"/>
      <c r="K3" s="33"/>
      <c r="L3" s="5"/>
      <c r="M3" s="33" t="s">
        <v>4</v>
      </c>
      <c r="N3" s="33"/>
      <c r="O3" s="33"/>
      <c r="P3" s="33"/>
    </row>
    <row r="4" spans="1:16" ht="15.75" thickBot="1" x14ac:dyDescent="0.3">
      <c r="A4" s="6" t="s">
        <v>6</v>
      </c>
      <c r="B4" s="7"/>
      <c r="C4" s="8" t="s">
        <v>0</v>
      </c>
      <c r="D4" s="8" t="s">
        <v>7</v>
      </c>
      <c r="E4" s="8" t="s">
        <v>1</v>
      </c>
      <c r="F4" s="8" t="s">
        <v>2</v>
      </c>
      <c r="G4" s="9"/>
      <c r="H4" s="8" t="s">
        <v>0</v>
      </c>
      <c r="I4" s="8" t="s">
        <v>7</v>
      </c>
      <c r="J4" s="8" t="s">
        <v>1</v>
      </c>
      <c r="K4" s="8" t="s">
        <v>2</v>
      </c>
      <c r="L4" s="9"/>
      <c r="M4" s="8" t="s">
        <v>0</v>
      </c>
      <c r="N4" s="8" t="s">
        <v>7</v>
      </c>
      <c r="O4" s="8" t="s">
        <v>1</v>
      </c>
      <c r="P4" s="8" t="s">
        <v>2</v>
      </c>
    </row>
    <row r="5" spans="1:16" x14ac:dyDescent="0.25">
      <c r="A5" s="10">
        <v>0.375</v>
      </c>
      <c r="B5" s="10"/>
      <c r="C5" s="11"/>
      <c r="D5" s="11"/>
      <c r="E5" s="11"/>
      <c r="F5" s="11"/>
      <c r="G5" s="12"/>
      <c r="H5" s="12"/>
      <c r="I5" s="11"/>
      <c r="J5" s="12"/>
      <c r="K5" s="12"/>
      <c r="L5" s="12"/>
      <c r="M5" s="12"/>
      <c r="N5" s="11"/>
      <c r="O5" s="12"/>
      <c r="P5" s="12"/>
    </row>
    <row r="6" spans="1:16" x14ac:dyDescent="0.25">
      <c r="A6" s="13">
        <v>0.39583333333333331</v>
      </c>
      <c r="B6" s="13"/>
      <c r="C6" s="14"/>
      <c r="D6" s="14"/>
      <c r="E6" s="14"/>
      <c r="F6" s="14"/>
      <c r="G6" s="15"/>
      <c r="H6" s="15"/>
      <c r="I6" s="14"/>
      <c r="J6" s="15"/>
      <c r="K6" s="15"/>
      <c r="L6" s="15"/>
      <c r="M6" s="15"/>
      <c r="N6" s="14"/>
      <c r="O6" s="15"/>
      <c r="P6" s="15"/>
    </row>
    <row r="7" spans="1:16" x14ac:dyDescent="0.25">
      <c r="A7" s="13">
        <v>0.41666666666666702</v>
      </c>
      <c r="B7" s="13"/>
      <c r="C7" s="28"/>
      <c r="D7" s="14"/>
      <c r="E7" s="14"/>
      <c r="F7" s="14"/>
      <c r="G7" s="15"/>
      <c r="H7" s="21"/>
      <c r="I7" s="14"/>
      <c r="J7" s="15"/>
      <c r="K7" s="15"/>
      <c r="L7" s="15"/>
      <c r="M7" s="15"/>
      <c r="N7" s="14"/>
      <c r="O7" s="15"/>
      <c r="P7" s="15"/>
    </row>
    <row r="8" spans="1:16" x14ac:dyDescent="0.25">
      <c r="A8" s="13">
        <v>0.4375</v>
      </c>
      <c r="B8" s="13"/>
      <c r="C8" s="14"/>
      <c r="D8" s="14"/>
      <c r="E8" s="14"/>
      <c r="F8" s="14"/>
      <c r="G8" s="15"/>
      <c r="H8" s="15"/>
      <c r="I8" s="14"/>
      <c r="J8" s="15"/>
      <c r="K8" s="15"/>
      <c r="L8" s="15"/>
      <c r="M8" s="15"/>
      <c r="N8" s="14"/>
      <c r="O8" s="15"/>
      <c r="P8" s="15"/>
    </row>
    <row r="9" spans="1:16" x14ac:dyDescent="0.25">
      <c r="A9" s="13">
        <v>0.45833333333333298</v>
      </c>
      <c r="B9" s="13"/>
      <c r="C9" s="14"/>
      <c r="D9" s="14"/>
      <c r="E9" s="14"/>
      <c r="F9" s="14"/>
      <c r="G9" s="15"/>
      <c r="H9" s="15"/>
      <c r="I9" s="14"/>
      <c r="J9" s="15"/>
      <c r="K9" s="15"/>
      <c r="L9" s="15"/>
      <c r="M9" s="15"/>
      <c r="N9" s="14"/>
      <c r="O9" s="15"/>
      <c r="P9" s="15"/>
    </row>
    <row r="10" spans="1:16" x14ac:dyDescent="0.25">
      <c r="A10" s="13">
        <v>0.47916666666666702</v>
      </c>
      <c r="B10" s="13"/>
      <c r="C10" s="14"/>
      <c r="D10" s="14"/>
      <c r="E10" s="14"/>
      <c r="F10" s="14"/>
      <c r="G10" s="15"/>
      <c r="H10" s="15"/>
      <c r="I10" s="14"/>
      <c r="J10" s="15"/>
      <c r="K10" s="15"/>
      <c r="L10" s="15"/>
      <c r="M10" s="15"/>
      <c r="N10" s="14"/>
      <c r="O10" s="15"/>
      <c r="P10" s="15"/>
    </row>
    <row r="11" spans="1:16" x14ac:dyDescent="0.25">
      <c r="A11" s="13">
        <v>0.5</v>
      </c>
      <c r="B11" s="13"/>
      <c r="C11" s="14"/>
      <c r="D11" s="14"/>
      <c r="E11" s="14"/>
      <c r="F11" s="14"/>
      <c r="G11" s="15"/>
      <c r="H11" s="15"/>
      <c r="I11" s="14"/>
      <c r="J11" s="15"/>
      <c r="K11" s="15"/>
      <c r="L11" s="15"/>
      <c r="M11" s="15"/>
      <c r="N11" s="14"/>
      <c r="O11" s="15"/>
      <c r="P11" s="15"/>
    </row>
    <row r="12" spans="1:16" x14ac:dyDescent="0.25">
      <c r="A12" s="13">
        <v>0.52083333333333304</v>
      </c>
      <c r="B12" s="13"/>
      <c r="C12" s="14"/>
      <c r="D12" s="14"/>
      <c r="E12" s="14"/>
      <c r="F12" s="14"/>
      <c r="G12" s="15"/>
      <c r="H12" s="15"/>
      <c r="I12" s="14"/>
      <c r="J12" s="15"/>
      <c r="K12" s="15"/>
      <c r="L12" s="15"/>
      <c r="M12" s="15"/>
      <c r="N12" s="14"/>
      <c r="O12" s="15"/>
      <c r="P12" s="15"/>
    </row>
    <row r="13" spans="1:16" x14ac:dyDescent="0.25">
      <c r="A13" s="13">
        <v>0.54166666666666696</v>
      </c>
      <c r="B13" s="13"/>
      <c r="C13" s="14"/>
      <c r="D13" s="14"/>
      <c r="E13" s="14"/>
      <c r="F13" s="14"/>
      <c r="G13" s="15"/>
      <c r="H13" s="15"/>
      <c r="I13" s="14"/>
      <c r="J13" s="15"/>
      <c r="K13" s="15"/>
      <c r="L13" s="15"/>
      <c r="M13" s="15"/>
      <c r="N13" s="14"/>
      <c r="O13" s="15"/>
      <c r="P13" s="15"/>
    </row>
    <row r="14" spans="1:16" x14ac:dyDescent="0.25">
      <c r="A14" s="13">
        <v>0.5625</v>
      </c>
      <c r="B14" s="13"/>
      <c r="C14" s="14"/>
      <c r="D14" s="14"/>
      <c r="E14" s="14"/>
      <c r="F14" s="14"/>
      <c r="G14" s="15"/>
      <c r="H14" s="15"/>
      <c r="I14" s="14"/>
      <c r="J14" s="15"/>
      <c r="K14" s="15"/>
      <c r="L14" s="15"/>
      <c r="M14" s="15"/>
      <c r="N14" s="14"/>
      <c r="O14" s="15"/>
      <c r="P14" s="15"/>
    </row>
    <row r="15" spans="1:16" x14ac:dyDescent="0.25">
      <c r="A15" s="13">
        <v>0.58333333333333304</v>
      </c>
      <c r="B15" s="13"/>
      <c r="C15" s="14"/>
      <c r="D15" s="14"/>
      <c r="E15" s="14"/>
      <c r="F15" s="14"/>
      <c r="G15" s="15"/>
      <c r="H15" s="15"/>
      <c r="I15" s="14"/>
      <c r="J15" s="15"/>
      <c r="K15" s="15"/>
      <c r="L15" s="15"/>
      <c r="M15" s="15"/>
      <c r="N15" s="14"/>
      <c r="O15" s="15"/>
      <c r="P15" s="15"/>
    </row>
    <row r="16" spans="1:16" x14ac:dyDescent="0.25">
      <c r="A16" s="13">
        <v>0.60416666666666596</v>
      </c>
      <c r="B16" s="13"/>
      <c r="C16" s="14"/>
      <c r="D16" s="14"/>
      <c r="E16" s="14"/>
      <c r="F16" s="14"/>
      <c r="G16" s="15"/>
      <c r="H16" s="15"/>
      <c r="I16" s="14"/>
      <c r="J16" s="15"/>
      <c r="K16" s="15"/>
      <c r="L16" s="15"/>
      <c r="M16" s="15"/>
      <c r="N16" s="14"/>
      <c r="O16" s="15"/>
      <c r="P16" s="15"/>
    </row>
    <row r="17" spans="1:16" x14ac:dyDescent="0.25">
      <c r="A17" s="13">
        <v>0.625</v>
      </c>
      <c r="B17" s="13"/>
      <c r="C17" s="14"/>
      <c r="D17" s="14"/>
      <c r="E17" s="14"/>
      <c r="F17" s="14"/>
      <c r="G17" s="15"/>
      <c r="H17" s="21"/>
      <c r="I17" s="14"/>
      <c r="J17" s="15"/>
      <c r="K17" s="15"/>
      <c r="L17" s="15"/>
      <c r="M17" s="15"/>
      <c r="N17" s="14"/>
      <c r="O17" s="15"/>
      <c r="P17" s="15"/>
    </row>
    <row r="18" spans="1:16" x14ac:dyDescent="0.25">
      <c r="A18" s="13">
        <v>0.64583333333333304</v>
      </c>
      <c r="B18" s="13"/>
      <c r="C18" s="14"/>
      <c r="D18" s="14"/>
      <c r="E18" s="14"/>
      <c r="F18" s="14"/>
      <c r="G18" s="15"/>
      <c r="H18" s="15"/>
      <c r="I18" s="14"/>
      <c r="J18" s="15"/>
      <c r="K18" s="15"/>
      <c r="L18" s="15"/>
      <c r="M18" s="15"/>
      <c r="N18" s="14"/>
      <c r="O18" s="15"/>
      <c r="P18" s="15"/>
    </row>
    <row r="19" spans="1:16" x14ac:dyDescent="0.25">
      <c r="A19" s="13">
        <v>0.66666666666666596</v>
      </c>
      <c r="B19" s="13"/>
      <c r="C19" s="14"/>
      <c r="D19" s="14"/>
      <c r="E19" s="14"/>
      <c r="F19" s="14"/>
      <c r="G19" s="15"/>
      <c r="H19" s="15"/>
      <c r="I19" s="14"/>
      <c r="J19" s="15"/>
      <c r="K19" s="15"/>
      <c r="L19" s="15"/>
      <c r="M19" s="15"/>
      <c r="N19" s="14"/>
      <c r="O19" s="15"/>
      <c r="P19" s="15"/>
    </row>
    <row r="20" spans="1:16" x14ac:dyDescent="0.25">
      <c r="A20" s="13">
        <v>0.6875</v>
      </c>
      <c r="B20" s="13"/>
      <c r="C20" s="14"/>
      <c r="D20" s="14"/>
      <c r="E20" s="14"/>
      <c r="F20" s="14"/>
      <c r="G20" s="15"/>
      <c r="H20" s="14"/>
      <c r="I20" s="14"/>
      <c r="J20" s="14"/>
      <c r="K20" s="20"/>
      <c r="L20" s="15"/>
      <c r="M20" s="15"/>
      <c r="N20" s="14"/>
      <c r="O20" s="15"/>
      <c r="P20" s="15"/>
    </row>
    <row r="21" spans="1:16" x14ac:dyDescent="0.25">
      <c r="A21" s="13">
        <v>0.70833333333333304</v>
      </c>
      <c r="B21" s="13"/>
      <c r="C21" s="28"/>
      <c r="D21" s="14"/>
      <c r="E21" s="14"/>
      <c r="F21" s="14"/>
      <c r="G21" s="15"/>
      <c r="H21" s="15"/>
      <c r="I21" s="14"/>
      <c r="J21" s="15"/>
      <c r="K21" s="15"/>
      <c r="L21" s="15"/>
      <c r="M21" s="15"/>
      <c r="N21" s="14"/>
      <c r="O21" s="15"/>
      <c r="P21" s="15"/>
    </row>
    <row r="22" spans="1:16" x14ac:dyDescent="0.25">
      <c r="A22" s="13">
        <v>0.72916666666666596</v>
      </c>
      <c r="B22" s="13"/>
      <c r="C22" s="14"/>
      <c r="D22" s="14"/>
      <c r="E22" s="14"/>
      <c r="F22" s="14"/>
      <c r="G22" s="15"/>
      <c r="H22" s="15"/>
      <c r="I22" s="14"/>
      <c r="J22" s="15"/>
      <c r="K22" s="15"/>
      <c r="L22" s="15"/>
      <c r="M22" s="15"/>
      <c r="N22" s="14"/>
      <c r="O22" s="15"/>
      <c r="P22" s="15"/>
    </row>
    <row r="23" spans="1:16" x14ac:dyDescent="0.25">
      <c r="A23" s="13">
        <v>0.75</v>
      </c>
      <c r="B23" s="13"/>
      <c r="C23" s="14"/>
      <c r="D23" s="14"/>
      <c r="E23" s="14"/>
      <c r="F23" s="14"/>
      <c r="G23" s="15"/>
      <c r="H23" s="15"/>
      <c r="I23" s="14"/>
      <c r="J23" s="15"/>
      <c r="K23" s="15"/>
      <c r="L23" s="15"/>
      <c r="M23" s="15"/>
      <c r="N23" s="14"/>
      <c r="O23" s="15"/>
      <c r="P23" s="15"/>
    </row>
    <row r="24" spans="1:16" ht="15.75" x14ac:dyDescent="0.25">
      <c r="A24" s="13">
        <v>0.77083333333333304</v>
      </c>
      <c r="B24" s="13"/>
      <c r="C24" s="30"/>
      <c r="D24" s="14"/>
      <c r="E24" s="14"/>
      <c r="F24" s="14"/>
      <c r="G24" s="15"/>
      <c r="H24" s="15"/>
      <c r="I24" s="14"/>
      <c r="J24" s="15"/>
      <c r="K24" s="15"/>
      <c r="L24" s="15"/>
      <c r="M24" s="15"/>
      <c r="N24" s="14"/>
      <c r="O24" s="15"/>
      <c r="P24" s="15"/>
    </row>
    <row r="25" spans="1:16" x14ac:dyDescent="0.25">
      <c r="A25" s="13">
        <v>0.79166666666666596</v>
      </c>
      <c r="B25" s="13"/>
      <c r="C25" s="14"/>
      <c r="D25" s="14"/>
      <c r="E25" s="14"/>
      <c r="F25" s="14"/>
      <c r="G25" s="15"/>
      <c r="H25" s="15"/>
      <c r="I25" s="14"/>
      <c r="J25" s="15"/>
      <c r="K25" s="15"/>
      <c r="L25" s="15"/>
      <c r="M25" s="15"/>
      <c r="N25" s="14"/>
      <c r="O25" s="15"/>
      <c r="P25" s="15"/>
    </row>
    <row r="26" spans="1:16" x14ac:dyDescent="0.25">
      <c r="A26" s="13">
        <v>0.8125</v>
      </c>
      <c r="B26" s="13"/>
      <c r="C26" s="14"/>
      <c r="D26" s="14"/>
      <c r="E26" s="14"/>
      <c r="F26" s="14"/>
      <c r="G26" s="15"/>
      <c r="H26" s="15"/>
      <c r="I26" s="14"/>
      <c r="J26" s="15"/>
      <c r="K26" s="15"/>
      <c r="L26" s="15"/>
      <c r="M26" s="15"/>
      <c r="N26" s="14"/>
      <c r="O26" s="15"/>
      <c r="P26" s="15"/>
    </row>
    <row r="27" spans="1:16" ht="15.75" thickBot="1" x14ac:dyDescent="0.3">
      <c r="A27" s="16">
        <v>0.83333333333333304</v>
      </c>
      <c r="B27" s="16"/>
      <c r="C27" s="17"/>
      <c r="D27" s="17"/>
      <c r="E27" s="17"/>
      <c r="F27" s="17"/>
      <c r="G27" s="18"/>
      <c r="H27" s="18"/>
      <c r="I27" s="17"/>
      <c r="J27" s="18"/>
      <c r="K27" s="18"/>
      <c r="L27" s="18"/>
      <c r="M27" s="18"/>
      <c r="N27" s="17"/>
      <c r="O27" s="18"/>
      <c r="P27" s="18"/>
    </row>
    <row r="28" spans="1:16" ht="15.75" thickBot="1" x14ac:dyDescent="0.3"/>
    <row r="29" spans="1:16" ht="15.75" thickBot="1" x14ac:dyDescent="0.3">
      <c r="B29" s="5"/>
      <c r="C29" s="33" t="s">
        <v>8</v>
      </c>
      <c r="D29" s="33"/>
      <c r="E29" s="33"/>
      <c r="F29" s="33"/>
    </row>
    <row r="30" spans="1:16" ht="15.75" thickBot="1" x14ac:dyDescent="0.3">
      <c r="A30" s="6" t="s">
        <v>6</v>
      </c>
      <c r="B30" s="9"/>
      <c r="C30" s="8" t="s">
        <v>0</v>
      </c>
      <c r="D30" s="8" t="s">
        <v>7</v>
      </c>
      <c r="E30" s="8" t="s">
        <v>1</v>
      </c>
      <c r="F30" s="8" t="s">
        <v>2</v>
      </c>
    </row>
    <row r="31" spans="1:16" x14ac:dyDescent="0.25">
      <c r="A31" s="10">
        <v>0.375</v>
      </c>
      <c r="B31" s="12"/>
      <c r="C31" s="12"/>
      <c r="D31" s="11"/>
      <c r="E31" s="12"/>
      <c r="F31" s="12"/>
    </row>
    <row r="32" spans="1:16" x14ac:dyDescent="0.25">
      <c r="A32" s="13">
        <v>0.39583333333333331</v>
      </c>
      <c r="B32" s="15"/>
      <c r="C32" s="15"/>
      <c r="D32" s="14"/>
      <c r="E32" s="15"/>
      <c r="F32" s="15"/>
    </row>
    <row r="33" spans="1:6" x14ac:dyDescent="0.25">
      <c r="A33" s="13">
        <v>0.41666666666666702</v>
      </c>
      <c r="B33" s="15"/>
      <c r="C33" s="15"/>
      <c r="D33" s="14"/>
      <c r="E33" s="15"/>
      <c r="F33" s="15"/>
    </row>
    <row r="34" spans="1:6" x14ac:dyDescent="0.25">
      <c r="A34" s="13">
        <v>0.4375</v>
      </c>
      <c r="B34" s="15"/>
      <c r="C34" s="15"/>
      <c r="D34" s="14"/>
      <c r="E34" s="15"/>
      <c r="F34" s="15"/>
    </row>
    <row r="35" spans="1:6" x14ac:dyDescent="0.25">
      <c r="A35" s="13">
        <v>0.45833333333333298</v>
      </c>
      <c r="B35" s="15"/>
      <c r="C35" s="15"/>
      <c r="D35" s="14"/>
      <c r="E35" s="15"/>
      <c r="F35" s="15"/>
    </row>
    <row r="36" spans="1:6" x14ac:dyDescent="0.25">
      <c r="A36" s="13">
        <v>0.47916666666666702</v>
      </c>
      <c r="B36" s="15"/>
      <c r="C36" s="15"/>
      <c r="D36" s="14"/>
      <c r="E36" s="15"/>
      <c r="F36" s="15"/>
    </row>
    <row r="37" spans="1:6" x14ac:dyDescent="0.25">
      <c r="A37" s="13">
        <v>0.5</v>
      </c>
      <c r="B37" s="15"/>
      <c r="C37" s="15"/>
      <c r="D37" s="14"/>
      <c r="E37" s="15"/>
      <c r="F37" s="15"/>
    </row>
    <row r="38" spans="1:6" x14ac:dyDescent="0.25">
      <c r="A38" s="13">
        <v>0.52083333333333304</v>
      </c>
      <c r="B38" s="15"/>
      <c r="C38" s="15"/>
      <c r="D38" s="14"/>
      <c r="E38" s="15"/>
      <c r="F38" s="15"/>
    </row>
    <row r="39" spans="1:6" x14ac:dyDescent="0.25">
      <c r="A39" s="13">
        <v>0.54166666666666696</v>
      </c>
      <c r="B39" s="15"/>
      <c r="C39" s="15"/>
      <c r="D39" s="14"/>
      <c r="E39" s="15"/>
      <c r="F39" s="15"/>
    </row>
    <row r="40" spans="1:6" x14ac:dyDescent="0.25">
      <c r="A40" s="13">
        <v>0.5625</v>
      </c>
      <c r="B40" s="15"/>
      <c r="C40" s="15"/>
      <c r="D40" s="14"/>
      <c r="E40" s="15"/>
      <c r="F40" s="15"/>
    </row>
    <row r="41" spans="1:6" x14ac:dyDescent="0.25">
      <c r="A41" s="13">
        <v>0.58333333333333304</v>
      </c>
      <c r="B41" s="15"/>
      <c r="C41" s="15"/>
      <c r="D41" s="14"/>
      <c r="E41" s="15"/>
      <c r="F41" s="15"/>
    </row>
    <row r="42" spans="1:6" x14ac:dyDescent="0.25">
      <c r="A42" s="13">
        <v>0.60416666666666596</v>
      </c>
      <c r="B42" s="15"/>
      <c r="C42" s="15"/>
      <c r="D42" s="14"/>
      <c r="E42" s="15"/>
      <c r="F42" s="15"/>
    </row>
    <row r="43" spans="1:6" x14ac:dyDescent="0.25">
      <c r="A43" s="13">
        <v>0.625</v>
      </c>
      <c r="B43" s="15"/>
      <c r="C43" s="15"/>
      <c r="D43" s="14"/>
      <c r="E43" s="15"/>
      <c r="F43" s="15"/>
    </row>
    <row r="44" spans="1:6" x14ac:dyDescent="0.25">
      <c r="A44" s="13">
        <v>0.64583333333333304</v>
      </c>
      <c r="B44" s="15"/>
      <c r="C44" s="15"/>
      <c r="D44" s="14"/>
      <c r="E44" s="15"/>
      <c r="F44" s="15"/>
    </row>
    <row r="45" spans="1:6" x14ac:dyDescent="0.25">
      <c r="A45" s="13">
        <v>0.66666666666666596</v>
      </c>
      <c r="B45" s="15"/>
      <c r="C45" s="15"/>
      <c r="D45" s="14"/>
      <c r="E45" s="15"/>
      <c r="F45" s="15"/>
    </row>
    <row r="46" spans="1:6" x14ac:dyDescent="0.25">
      <c r="A46" s="13">
        <v>0.6875</v>
      </c>
      <c r="B46" s="15"/>
      <c r="C46" s="15"/>
      <c r="D46" s="14"/>
      <c r="E46" s="15"/>
      <c r="F46" s="15"/>
    </row>
    <row r="47" spans="1:6" x14ac:dyDescent="0.25">
      <c r="A47" s="13">
        <v>0.70833333333333304</v>
      </c>
      <c r="B47" s="15"/>
      <c r="C47" s="15"/>
      <c r="D47" s="14"/>
      <c r="E47" s="15"/>
      <c r="F47" s="15"/>
    </row>
    <row r="48" spans="1:6" x14ac:dyDescent="0.25">
      <c r="A48" s="13">
        <v>0.72916666666666596</v>
      </c>
      <c r="B48" s="15"/>
      <c r="C48" s="15"/>
      <c r="D48" s="14"/>
      <c r="E48" s="15"/>
      <c r="F48" s="15"/>
    </row>
    <row r="49" spans="1:6" x14ac:dyDescent="0.25">
      <c r="A49" s="13">
        <v>0.75</v>
      </c>
      <c r="B49" s="15"/>
      <c r="C49" s="15"/>
      <c r="D49" s="14"/>
      <c r="E49" s="15"/>
      <c r="F49" s="15"/>
    </row>
    <row r="50" spans="1:6" x14ac:dyDescent="0.25">
      <c r="A50" s="13">
        <v>0.77083333333333304</v>
      </c>
      <c r="B50" s="15"/>
      <c r="C50" s="15"/>
      <c r="D50" s="14"/>
      <c r="E50" s="15"/>
      <c r="F50" s="15"/>
    </row>
    <row r="51" spans="1:6" x14ac:dyDescent="0.25">
      <c r="A51" s="13">
        <v>0.79166666666666596</v>
      </c>
      <c r="B51" s="15"/>
      <c r="C51" s="15"/>
      <c r="D51" s="14"/>
      <c r="E51" s="15"/>
      <c r="F51" s="15"/>
    </row>
    <row r="52" spans="1:6" x14ac:dyDescent="0.25">
      <c r="A52" s="13">
        <v>0.8125</v>
      </c>
      <c r="B52" s="15"/>
      <c r="C52" s="15"/>
      <c r="D52" s="14"/>
      <c r="E52" s="15"/>
      <c r="F52" s="15"/>
    </row>
    <row r="53" spans="1:6" ht="15.75" thickBot="1" x14ac:dyDescent="0.3">
      <c r="A53" s="16">
        <v>0.83333333333333304</v>
      </c>
      <c r="B53" s="18"/>
      <c r="C53" s="18"/>
      <c r="D53" s="17"/>
      <c r="E53" s="18"/>
      <c r="F53" s="18"/>
    </row>
  </sheetData>
  <mergeCells count="4">
    <mergeCell ref="C3:F3"/>
    <mergeCell ref="H3:K3"/>
    <mergeCell ref="M3:P3"/>
    <mergeCell ref="C29:F29"/>
  </mergeCells>
  <pageMargins left="0.7" right="0.7" top="0.75" bottom="0.75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Hoja4"/>
  <dimension ref="A1:P53"/>
  <sheetViews>
    <sheetView zoomScale="77" zoomScaleNormal="77" workbookViewId="0">
      <pane xSplit="16" ySplit="4" topLeftCell="Q5" activePane="bottomRight" state="frozen"/>
      <selection activeCell="E1" sqref="E1"/>
      <selection pane="topRight" activeCell="E1" sqref="E1"/>
      <selection pane="bottomLeft" activeCell="E1" sqref="E1"/>
      <selection pane="bottomRight" activeCell="E1" sqref="E1"/>
    </sheetView>
  </sheetViews>
  <sheetFormatPr baseColWidth="10" defaultRowHeight="15" x14ac:dyDescent="0.25"/>
  <cols>
    <col min="1" max="1" width="7.42578125" style="2" customWidth="1"/>
    <col min="2" max="2" width="1.7109375" style="2" customWidth="1"/>
    <col min="3" max="3" width="19.28515625" style="2" customWidth="1"/>
    <col min="4" max="4" width="18.7109375" style="2" customWidth="1"/>
    <col min="5" max="6" width="19.28515625" style="2" customWidth="1"/>
    <col min="7" max="7" width="1.7109375" style="4" customWidth="1"/>
    <col min="8" max="8" width="19.28515625" style="4" customWidth="1"/>
    <col min="9" max="9" width="18.7109375" style="2" customWidth="1"/>
    <col min="10" max="11" width="19.28515625" style="4" customWidth="1"/>
    <col min="12" max="12" width="1.7109375" style="4" customWidth="1"/>
    <col min="13" max="13" width="19.28515625" style="4" customWidth="1"/>
    <col min="14" max="14" width="18.7109375" style="2" customWidth="1"/>
    <col min="15" max="16" width="19.28515625" style="4" customWidth="1"/>
    <col min="17" max="16384" width="11.42578125" style="4"/>
  </cols>
  <sheetData>
    <row r="1" spans="1:16" ht="26.25" x14ac:dyDescent="0.25">
      <c r="C1" s="3" t="str">
        <f>+'01'!$C$1</f>
        <v>DICIEMBRE 2023</v>
      </c>
      <c r="D1" s="19">
        <f>+'01'!D1+3</f>
        <v>45264</v>
      </c>
      <c r="E1" s="31">
        <f>+D1</f>
        <v>45264</v>
      </c>
    </row>
    <row r="2" spans="1:16" ht="15.75" thickBot="1" x14ac:dyDescent="0.3"/>
    <row r="3" spans="1:16" ht="15.75" thickBot="1" x14ac:dyDescent="0.3">
      <c r="C3" s="32" t="s">
        <v>3</v>
      </c>
      <c r="D3" s="32"/>
      <c r="E3" s="33"/>
      <c r="F3" s="33"/>
      <c r="G3" s="5"/>
      <c r="H3" s="33" t="s">
        <v>5</v>
      </c>
      <c r="I3" s="33"/>
      <c r="J3" s="33"/>
      <c r="K3" s="33"/>
      <c r="L3" s="5"/>
      <c r="M3" s="33" t="s">
        <v>4</v>
      </c>
      <c r="N3" s="33"/>
      <c r="O3" s="33"/>
      <c r="P3" s="33"/>
    </row>
    <row r="4" spans="1:16" ht="15.75" thickBot="1" x14ac:dyDescent="0.3">
      <c r="A4" s="6" t="s">
        <v>6</v>
      </c>
      <c r="B4" s="7"/>
      <c r="C4" s="8" t="s">
        <v>0</v>
      </c>
      <c r="D4" s="8" t="s">
        <v>7</v>
      </c>
      <c r="E4" s="8" t="s">
        <v>1</v>
      </c>
      <c r="F4" s="8" t="s">
        <v>2</v>
      </c>
      <c r="G4" s="9"/>
      <c r="H4" s="8" t="s">
        <v>0</v>
      </c>
      <c r="I4" s="8" t="s">
        <v>7</v>
      </c>
      <c r="J4" s="8" t="s">
        <v>1</v>
      </c>
      <c r="K4" s="8" t="s">
        <v>2</v>
      </c>
      <c r="L4" s="9"/>
      <c r="M4" s="8" t="s">
        <v>0</v>
      </c>
      <c r="N4" s="8" t="s">
        <v>7</v>
      </c>
      <c r="O4" s="8" t="s">
        <v>1</v>
      </c>
      <c r="P4" s="8" t="s">
        <v>2</v>
      </c>
    </row>
    <row r="5" spans="1:16" x14ac:dyDescent="0.25">
      <c r="A5" s="10">
        <v>0.375</v>
      </c>
      <c r="B5" s="10"/>
      <c r="C5" s="11"/>
      <c r="D5" s="11"/>
      <c r="E5" s="11"/>
      <c r="F5" s="11"/>
      <c r="G5" s="12"/>
      <c r="H5" s="12"/>
      <c r="I5" s="11"/>
      <c r="J5" s="12"/>
      <c r="K5" s="12"/>
      <c r="L5" s="12"/>
      <c r="M5" s="12"/>
      <c r="N5" s="11"/>
      <c r="O5" s="12"/>
      <c r="P5" s="12"/>
    </row>
    <row r="6" spans="1:16" x14ac:dyDescent="0.25">
      <c r="A6" s="13">
        <v>0.39583333333333331</v>
      </c>
      <c r="B6" s="13"/>
      <c r="C6" s="28"/>
      <c r="D6" s="14"/>
      <c r="E6" s="14"/>
      <c r="F6" s="14"/>
      <c r="G6" s="15"/>
      <c r="H6" s="15"/>
      <c r="I6" s="14"/>
      <c r="J6" s="15"/>
      <c r="K6" s="15"/>
      <c r="L6" s="15"/>
      <c r="M6" s="15"/>
      <c r="N6" s="14"/>
      <c r="O6" s="15"/>
      <c r="P6" s="15"/>
    </row>
    <row r="7" spans="1:16" x14ac:dyDescent="0.25">
      <c r="A7" s="13">
        <v>0.41666666666666702</v>
      </c>
      <c r="B7" s="13"/>
      <c r="C7" s="14"/>
      <c r="D7" s="14"/>
      <c r="E7" s="14"/>
      <c r="F7" s="14"/>
      <c r="G7" s="15"/>
      <c r="H7" s="15"/>
      <c r="I7" s="14"/>
      <c r="J7" s="15"/>
      <c r="K7" s="15"/>
      <c r="L7" s="15"/>
      <c r="M7" s="15"/>
      <c r="N7" s="14"/>
      <c r="O7" s="15"/>
      <c r="P7" s="15"/>
    </row>
    <row r="8" spans="1:16" x14ac:dyDescent="0.25">
      <c r="A8" s="13">
        <v>0.4375</v>
      </c>
      <c r="B8" s="13"/>
      <c r="C8" s="14"/>
      <c r="D8" s="14"/>
      <c r="E8" s="14"/>
      <c r="F8" s="14"/>
      <c r="G8" s="15"/>
      <c r="H8" s="15"/>
      <c r="I8" s="14"/>
      <c r="J8" s="15"/>
      <c r="K8" s="15"/>
      <c r="L8" s="15"/>
      <c r="M8" s="15"/>
      <c r="N8" s="14"/>
      <c r="O8" s="15"/>
      <c r="P8" s="15"/>
    </row>
    <row r="9" spans="1:16" x14ac:dyDescent="0.25">
      <c r="A9" s="13">
        <v>0.45833333333333298</v>
      </c>
      <c r="B9" s="13"/>
      <c r="C9" s="15"/>
      <c r="D9" s="14"/>
      <c r="E9" s="15"/>
      <c r="F9" s="15"/>
      <c r="G9" s="15"/>
      <c r="H9" s="15"/>
      <c r="I9" s="14"/>
      <c r="J9" s="15"/>
      <c r="K9" s="15"/>
      <c r="L9" s="15"/>
      <c r="M9" s="15"/>
      <c r="N9" s="14"/>
      <c r="O9" s="15"/>
      <c r="P9" s="15"/>
    </row>
    <row r="10" spans="1:16" x14ac:dyDescent="0.25">
      <c r="A10" s="13">
        <v>0.47916666666666702</v>
      </c>
      <c r="B10" s="13"/>
      <c r="C10" s="14"/>
      <c r="D10" s="14"/>
      <c r="E10" s="14"/>
      <c r="F10" s="14"/>
      <c r="G10" s="15"/>
      <c r="H10" s="15"/>
      <c r="I10" s="14"/>
      <c r="J10" s="15"/>
      <c r="K10" s="15"/>
      <c r="L10" s="15"/>
      <c r="M10" s="15"/>
      <c r="N10" s="14"/>
      <c r="O10" s="15"/>
      <c r="P10" s="15"/>
    </row>
    <row r="11" spans="1:16" x14ac:dyDescent="0.25">
      <c r="A11" s="13">
        <v>0.5</v>
      </c>
      <c r="B11" s="13"/>
      <c r="C11" s="14"/>
      <c r="D11" s="14"/>
      <c r="E11" s="14"/>
      <c r="F11" s="14"/>
      <c r="G11" s="15"/>
      <c r="H11" s="15"/>
      <c r="I11" s="14"/>
      <c r="J11" s="15"/>
      <c r="K11" s="15"/>
      <c r="L11" s="15"/>
      <c r="M11" s="15"/>
      <c r="N11" s="14"/>
      <c r="O11" s="15"/>
      <c r="P11" s="15"/>
    </row>
    <row r="12" spans="1:16" x14ac:dyDescent="0.25">
      <c r="A12" s="13">
        <v>0.52083333333333304</v>
      </c>
      <c r="B12" s="13"/>
      <c r="C12" s="14"/>
      <c r="D12" s="14"/>
      <c r="E12" s="14"/>
      <c r="F12" s="14"/>
      <c r="G12" s="15"/>
      <c r="H12" s="15"/>
      <c r="I12" s="14"/>
      <c r="J12" s="15"/>
      <c r="K12" s="15"/>
      <c r="L12" s="15"/>
      <c r="M12" s="15"/>
      <c r="N12" s="14"/>
      <c r="O12" s="15"/>
      <c r="P12" s="15"/>
    </row>
    <row r="13" spans="1:16" x14ac:dyDescent="0.25">
      <c r="A13" s="13">
        <v>0.54166666666666696</v>
      </c>
      <c r="B13" s="13"/>
      <c r="C13" s="14"/>
      <c r="D13" s="14"/>
      <c r="E13" s="14"/>
      <c r="F13" s="14"/>
      <c r="G13" s="15"/>
      <c r="H13" s="15"/>
      <c r="I13" s="14"/>
      <c r="J13" s="15"/>
      <c r="K13" s="15"/>
      <c r="L13" s="15"/>
      <c r="M13" s="15"/>
      <c r="N13" s="14"/>
      <c r="O13" s="15"/>
      <c r="P13" s="15"/>
    </row>
    <row r="14" spans="1:16" x14ac:dyDescent="0.25">
      <c r="A14" s="13">
        <v>0.5625</v>
      </c>
      <c r="B14" s="13"/>
      <c r="C14" s="14"/>
      <c r="D14" s="14"/>
      <c r="E14" s="14"/>
      <c r="F14" s="14"/>
      <c r="G14" s="15"/>
      <c r="H14" s="15"/>
      <c r="I14" s="14"/>
      <c r="J14" s="15"/>
      <c r="K14" s="15"/>
      <c r="L14" s="15"/>
      <c r="M14" s="15"/>
      <c r="N14" s="14"/>
      <c r="O14" s="15"/>
      <c r="P14" s="15"/>
    </row>
    <row r="15" spans="1:16" x14ac:dyDescent="0.25">
      <c r="A15" s="13">
        <v>0.58333333333333304</v>
      </c>
      <c r="B15" s="13"/>
      <c r="C15" s="14"/>
      <c r="D15" s="14"/>
      <c r="E15" s="14"/>
      <c r="F15" s="14"/>
      <c r="G15" s="15"/>
      <c r="H15" s="15"/>
      <c r="I15" s="14"/>
      <c r="J15" s="15"/>
      <c r="K15" s="15"/>
      <c r="L15" s="15"/>
      <c r="M15" s="15"/>
      <c r="N15" s="14"/>
      <c r="O15" s="15"/>
      <c r="P15" s="15"/>
    </row>
    <row r="16" spans="1:16" x14ac:dyDescent="0.25">
      <c r="A16" s="13">
        <v>0.60416666666666596</v>
      </c>
      <c r="B16" s="13"/>
      <c r="C16" s="14"/>
      <c r="D16" s="14"/>
      <c r="E16" s="14"/>
      <c r="F16" s="14"/>
      <c r="G16" s="15"/>
      <c r="H16" s="15"/>
      <c r="I16" s="14"/>
      <c r="J16" s="15"/>
      <c r="K16" s="15"/>
      <c r="L16" s="15"/>
      <c r="M16" s="15"/>
      <c r="N16" s="14"/>
      <c r="O16" s="15"/>
      <c r="P16" s="15"/>
    </row>
    <row r="17" spans="1:16" x14ac:dyDescent="0.25">
      <c r="A17" s="13">
        <v>0.625</v>
      </c>
      <c r="B17" s="13"/>
      <c r="C17" s="14"/>
      <c r="D17" s="14"/>
      <c r="E17" s="14"/>
      <c r="F17" s="14"/>
      <c r="G17" s="15"/>
      <c r="H17" s="15"/>
      <c r="I17" s="14"/>
      <c r="J17" s="15"/>
      <c r="K17" s="15"/>
      <c r="L17" s="15"/>
      <c r="M17" s="15"/>
      <c r="N17" s="14"/>
      <c r="O17" s="15"/>
      <c r="P17" s="15"/>
    </row>
    <row r="18" spans="1:16" x14ac:dyDescent="0.25">
      <c r="A18" s="13">
        <v>0.64583333333333304</v>
      </c>
      <c r="B18" s="13"/>
      <c r="C18" s="14"/>
      <c r="D18" s="14"/>
      <c r="E18" s="14"/>
      <c r="F18" s="14"/>
      <c r="G18" s="15"/>
      <c r="H18" s="15"/>
      <c r="I18" s="14"/>
      <c r="J18" s="15"/>
      <c r="K18" s="15"/>
      <c r="L18" s="15"/>
      <c r="M18" s="15"/>
      <c r="N18" s="14"/>
      <c r="O18" s="15"/>
      <c r="P18" s="15"/>
    </row>
    <row r="19" spans="1:16" x14ac:dyDescent="0.25">
      <c r="A19" s="13">
        <v>0.66666666666666596</v>
      </c>
      <c r="B19" s="13"/>
      <c r="C19" s="14"/>
      <c r="D19" s="14"/>
      <c r="E19" s="14"/>
      <c r="F19" s="14"/>
      <c r="G19" s="15"/>
      <c r="H19" s="15"/>
      <c r="I19" s="14"/>
      <c r="J19" s="15"/>
      <c r="K19" s="15"/>
      <c r="L19" s="15"/>
      <c r="M19" s="15"/>
      <c r="N19" s="14"/>
      <c r="O19" s="15"/>
      <c r="P19" s="15"/>
    </row>
    <row r="20" spans="1:16" x14ac:dyDescent="0.25">
      <c r="A20" s="13">
        <v>0.6875</v>
      </c>
      <c r="B20" s="13"/>
      <c r="C20" s="14"/>
      <c r="D20" s="14"/>
      <c r="E20" s="14"/>
      <c r="F20" s="14"/>
      <c r="G20" s="15"/>
      <c r="H20" s="15"/>
      <c r="I20" s="14"/>
      <c r="J20" s="15"/>
      <c r="K20" s="15"/>
      <c r="L20" s="15"/>
      <c r="M20" s="15"/>
      <c r="N20" s="14"/>
      <c r="O20" s="15"/>
      <c r="P20" s="15"/>
    </row>
    <row r="21" spans="1:16" x14ac:dyDescent="0.25">
      <c r="A21" s="13">
        <v>0.70833333333333304</v>
      </c>
      <c r="B21" s="13"/>
      <c r="C21" s="14"/>
      <c r="D21" s="14"/>
      <c r="E21" s="14"/>
      <c r="F21" s="14"/>
      <c r="G21" s="15"/>
      <c r="H21" s="15"/>
      <c r="I21" s="14"/>
      <c r="J21" s="15"/>
      <c r="K21" s="15"/>
      <c r="L21" s="15"/>
      <c r="M21" s="15"/>
      <c r="N21" s="14"/>
      <c r="O21" s="15"/>
      <c r="P21" s="15"/>
    </row>
    <row r="22" spans="1:16" x14ac:dyDescent="0.25">
      <c r="A22" s="13">
        <v>0.72916666666666596</v>
      </c>
      <c r="B22" s="13"/>
      <c r="C22" s="28"/>
      <c r="D22" s="14"/>
      <c r="E22" s="14"/>
      <c r="F22" s="14"/>
      <c r="G22" s="15"/>
      <c r="H22" s="15"/>
      <c r="I22" s="14"/>
      <c r="J22" s="15"/>
      <c r="K22" s="15"/>
      <c r="L22" s="15"/>
      <c r="M22" s="15"/>
      <c r="N22" s="14"/>
      <c r="O22" s="15"/>
      <c r="P22" s="15"/>
    </row>
    <row r="23" spans="1:16" x14ac:dyDescent="0.25">
      <c r="A23" s="13">
        <v>0.75</v>
      </c>
      <c r="B23" s="13"/>
      <c r="C23" s="14"/>
      <c r="D23" s="14"/>
      <c r="E23" s="14"/>
      <c r="F23" s="14"/>
      <c r="G23" s="15"/>
      <c r="H23" s="15"/>
      <c r="I23" s="14"/>
      <c r="J23" s="15"/>
      <c r="K23" s="15"/>
      <c r="L23" s="15"/>
      <c r="M23" s="15"/>
      <c r="N23" s="14"/>
      <c r="O23" s="15"/>
      <c r="P23" s="15"/>
    </row>
    <row r="24" spans="1:16" x14ac:dyDescent="0.25">
      <c r="A24" s="13">
        <v>0.77083333333333304</v>
      </c>
      <c r="B24" s="13"/>
      <c r="C24" s="14"/>
      <c r="D24" s="14"/>
      <c r="E24" s="14"/>
      <c r="F24" s="14"/>
      <c r="G24" s="15"/>
      <c r="H24" s="15"/>
      <c r="I24" s="14"/>
      <c r="J24" s="15"/>
      <c r="K24" s="15"/>
      <c r="L24" s="15"/>
      <c r="M24" s="15"/>
      <c r="N24" s="14"/>
      <c r="O24" s="15"/>
      <c r="P24" s="15"/>
    </row>
    <row r="25" spans="1:16" x14ac:dyDescent="0.25">
      <c r="A25" s="13">
        <v>0.79166666666666596</v>
      </c>
      <c r="B25" s="13"/>
      <c r="C25" s="14"/>
      <c r="D25" s="14"/>
      <c r="E25" s="14"/>
      <c r="F25" s="14"/>
      <c r="G25" s="15"/>
      <c r="H25" s="15"/>
      <c r="I25" s="14"/>
      <c r="J25" s="15"/>
      <c r="K25" s="15"/>
      <c r="L25" s="15"/>
      <c r="M25" s="15"/>
      <c r="N25" s="14"/>
      <c r="O25" s="15"/>
      <c r="P25" s="15"/>
    </row>
    <row r="26" spans="1:16" x14ac:dyDescent="0.25">
      <c r="A26" s="13">
        <v>0.8125</v>
      </c>
      <c r="B26" s="13"/>
      <c r="C26" s="14"/>
      <c r="D26" s="14"/>
      <c r="E26" s="14"/>
      <c r="F26" s="14"/>
      <c r="G26" s="15"/>
      <c r="H26" s="15"/>
      <c r="I26" s="14"/>
      <c r="J26" s="15"/>
      <c r="K26" s="15"/>
      <c r="L26" s="15"/>
      <c r="M26" s="15"/>
      <c r="N26" s="14"/>
      <c r="O26" s="15"/>
      <c r="P26" s="15"/>
    </row>
    <row r="27" spans="1:16" ht="15.75" thickBot="1" x14ac:dyDescent="0.3">
      <c r="A27" s="16">
        <v>0.83333333333333304</v>
      </c>
      <c r="B27" s="16"/>
      <c r="C27" s="17"/>
      <c r="D27" s="17"/>
      <c r="E27" s="17"/>
      <c r="F27" s="17"/>
      <c r="G27" s="18"/>
      <c r="H27" s="18"/>
      <c r="I27" s="17"/>
      <c r="J27" s="18"/>
      <c r="K27" s="18"/>
      <c r="L27" s="18"/>
      <c r="M27" s="18"/>
      <c r="N27" s="17"/>
      <c r="O27" s="18"/>
      <c r="P27" s="18"/>
    </row>
    <row r="28" spans="1:16" ht="15.75" thickBot="1" x14ac:dyDescent="0.3"/>
    <row r="29" spans="1:16" ht="15.75" thickBot="1" x14ac:dyDescent="0.3">
      <c r="B29" s="5"/>
      <c r="C29" s="33" t="s">
        <v>8</v>
      </c>
      <c r="D29" s="33"/>
      <c r="E29" s="33"/>
      <c r="F29" s="33"/>
    </row>
    <row r="30" spans="1:16" ht="15.75" thickBot="1" x14ac:dyDescent="0.3">
      <c r="A30" s="6" t="s">
        <v>6</v>
      </c>
      <c r="B30" s="9"/>
      <c r="C30" s="8" t="s">
        <v>0</v>
      </c>
      <c r="D30" s="8" t="s">
        <v>7</v>
      </c>
      <c r="E30" s="8" t="s">
        <v>1</v>
      </c>
      <c r="F30" s="8" t="s">
        <v>2</v>
      </c>
    </row>
    <row r="31" spans="1:16" x14ac:dyDescent="0.25">
      <c r="A31" s="10">
        <v>0.375</v>
      </c>
      <c r="B31" s="12"/>
      <c r="C31" s="12"/>
      <c r="D31" s="11"/>
      <c r="E31" s="12"/>
      <c r="F31" s="12"/>
    </row>
    <row r="32" spans="1:16" x14ac:dyDescent="0.25">
      <c r="A32" s="13">
        <v>0.39583333333333331</v>
      </c>
      <c r="B32" s="15"/>
      <c r="C32" s="15"/>
      <c r="D32" s="14"/>
      <c r="E32" s="15"/>
      <c r="F32" s="15"/>
    </row>
    <row r="33" spans="1:6" x14ac:dyDescent="0.25">
      <c r="A33" s="13">
        <v>0.41666666666666702</v>
      </c>
      <c r="B33" s="15"/>
      <c r="C33" s="15"/>
      <c r="D33" s="14"/>
      <c r="E33" s="15"/>
      <c r="F33" s="15"/>
    </row>
    <row r="34" spans="1:6" x14ac:dyDescent="0.25">
      <c r="A34" s="13">
        <v>0.4375</v>
      </c>
      <c r="B34" s="15"/>
      <c r="C34" s="15"/>
      <c r="D34" s="14"/>
      <c r="E34" s="15"/>
      <c r="F34" s="15"/>
    </row>
    <row r="35" spans="1:6" x14ac:dyDescent="0.25">
      <c r="A35" s="13">
        <v>0.45833333333333298</v>
      </c>
      <c r="B35" s="15"/>
      <c r="C35" s="15"/>
      <c r="D35" s="14"/>
      <c r="E35" s="15"/>
      <c r="F35" s="15"/>
    </row>
    <row r="36" spans="1:6" x14ac:dyDescent="0.25">
      <c r="A36" s="13">
        <v>0.47916666666666702</v>
      </c>
      <c r="B36" s="15"/>
      <c r="C36" s="15"/>
      <c r="D36" s="14"/>
      <c r="E36" s="15"/>
      <c r="F36" s="15"/>
    </row>
    <row r="37" spans="1:6" x14ac:dyDescent="0.25">
      <c r="A37" s="13">
        <v>0.5</v>
      </c>
      <c r="B37" s="15"/>
      <c r="C37" s="15"/>
      <c r="D37" s="14"/>
      <c r="E37" s="15"/>
      <c r="F37" s="15"/>
    </row>
    <row r="38" spans="1:6" x14ac:dyDescent="0.25">
      <c r="A38" s="13">
        <v>0.52083333333333304</v>
      </c>
      <c r="B38" s="15"/>
      <c r="C38" s="15"/>
      <c r="D38" s="14"/>
      <c r="E38" s="15"/>
      <c r="F38" s="15"/>
    </row>
    <row r="39" spans="1:6" x14ac:dyDescent="0.25">
      <c r="A39" s="13">
        <v>0.54166666666666696</v>
      </c>
      <c r="B39" s="15"/>
      <c r="C39" s="15"/>
      <c r="D39" s="14"/>
      <c r="E39" s="15"/>
      <c r="F39" s="15"/>
    </row>
    <row r="40" spans="1:6" x14ac:dyDescent="0.25">
      <c r="A40" s="13">
        <v>0.5625</v>
      </c>
      <c r="B40" s="15"/>
      <c r="C40" s="15"/>
      <c r="D40" s="14"/>
      <c r="E40" s="15"/>
      <c r="F40" s="15"/>
    </row>
    <row r="41" spans="1:6" x14ac:dyDescent="0.25">
      <c r="A41" s="13">
        <v>0.58333333333333304</v>
      </c>
      <c r="B41" s="15"/>
      <c r="C41" s="15"/>
      <c r="D41" s="14"/>
      <c r="E41" s="15"/>
      <c r="F41" s="15"/>
    </row>
    <row r="42" spans="1:6" x14ac:dyDescent="0.25">
      <c r="A42" s="13">
        <v>0.60416666666666596</v>
      </c>
      <c r="B42" s="15"/>
      <c r="C42" s="15"/>
      <c r="D42" s="14"/>
      <c r="E42" s="15"/>
      <c r="F42" s="15"/>
    </row>
    <row r="43" spans="1:6" x14ac:dyDescent="0.25">
      <c r="A43" s="13">
        <v>0.625</v>
      </c>
      <c r="B43" s="15"/>
      <c r="C43" s="15"/>
      <c r="D43" s="14"/>
      <c r="E43" s="15"/>
      <c r="F43" s="15"/>
    </row>
    <row r="44" spans="1:6" x14ac:dyDescent="0.25">
      <c r="A44" s="13">
        <v>0.64583333333333304</v>
      </c>
      <c r="B44" s="15"/>
      <c r="C44" s="15"/>
      <c r="D44" s="14"/>
      <c r="E44" s="15"/>
      <c r="F44" s="15"/>
    </row>
    <row r="45" spans="1:6" x14ac:dyDescent="0.25">
      <c r="A45" s="13">
        <v>0.66666666666666596</v>
      </c>
      <c r="B45" s="15"/>
      <c r="C45" s="15"/>
      <c r="D45" s="14"/>
      <c r="E45" s="15"/>
      <c r="F45" s="15"/>
    </row>
    <row r="46" spans="1:6" x14ac:dyDescent="0.25">
      <c r="A46" s="13">
        <v>0.6875</v>
      </c>
      <c r="B46" s="15"/>
      <c r="C46" s="15"/>
      <c r="D46" s="14"/>
      <c r="E46" s="15"/>
      <c r="F46" s="15"/>
    </row>
    <row r="47" spans="1:6" x14ac:dyDescent="0.25">
      <c r="A47" s="13">
        <v>0.70833333333333304</v>
      </c>
      <c r="B47" s="15"/>
      <c r="C47" s="15"/>
      <c r="D47" s="14"/>
      <c r="E47" s="15"/>
      <c r="F47" s="15"/>
    </row>
    <row r="48" spans="1:6" x14ac:dyDescent="0.25">
      <c r="A48" s="13">
        <v>0.72916666666666596</v>
      </c>
      <c r="B48" s="15"/>
      <c r="C48" s="15"/>
      <c r="D48" s="14"/>
      <c r="E48" s="15"/>
      <c r="F48" s="15"/>
    </row>
    <row r="49" spans="1:6" x14ac:dyDescent="0.25">
      <c r="A49" s="13">
        <v>0.75</v>
      </c>
      <c r="B49" s="15"/>
      <c r="C49" s="15"/>
      <c r="D49" s="14"/>
      <c r="E49" s="15"/>
      <c r="F49" s="15"/>
    </row>
    <row r="50" spans="1:6" x14ac:dyDescent="0.25">
      <c r="A50" s="13">
        <v>0.77083333333333304</v>
      </c>
      <c r="B50" s="15"/>
      <c r="C50" s="15"/>
      <c r="D50" s="14"/>
      <c r="E50" s="15"/>
      <c r="F50" s="15"/>
    </row>
    <row r="51" spans="1:6" x14ac:dyDescent="0.25">
      <c r="A51" s="13">
        <v>0.79166666666666596</v>
      </c>
      <c r="B51" s="15"/>
      <c r="C51" s="15"/>
      <c r="D51" s="14"/>
      <c r="E51" s="15"/>
      <c r="F51" s="15"/>
    </row>
    <row r="52" spans="1:6" x14ac:dyDescent="0.25">
      <c r="A52" s="13">
        <v>0.8125</v>
      </c>
      <c r="B52" s="15"/>
      <c r="C52" s="15"/>
      <c r="D52" s="14"/>
      <c r="E52" s="15"/>
      <c r="F52" s="15"/>
    </row>
    <row r="53" spans="1:6" ht="15.75" thickBot="1" x14ac:dyDescent="0.3">
      <c r="A53" s="16">
        <v>0.83333333333333304</v>
      </c>
      <c r="B53" s="18"/>
      <c r="C53" s="18"/>
      <c r="D53" s="17"/>
      <c r="E53" s="18"/>
      <c r="F53" s="18"/>
    </row>
  </sheetData>
  <mergeCells count="4">
    <mergeCell ref="C3:F3"/>
    <mergeCell ref="H3:K3"/>
    <mergeCell ref="M3:P3"/>
    <mergeCell ref="C29:F29"/>
  </mergeCell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Hoja5"/>
  <dimension ref="A1:P53"/>
  <sheetViews>
    <sheetView zoomScale="77" zoomScaleNormal="77" workbookViewId="0">
      <pane xSplit="16" ySplit="4" topLeftCell="Q5" activePane="bottomRight" state="frozen"/>
      <selection activeCell="E1" sqref="E1"/>
      <selection pane="topRight" activeCell="E1" sqref="E1"/>
      <selection pane="bottomLeft" activeCell="E1" sqref="E1"/>
      <selection pane="bottomRight" activeCell="E1" sqref="E1"/>
    </sheetView>
  </sheetViews>
  <sheetFormatPr baseColWidth="10" defaultRowHeight="15" x14ac:dyDescent="0.25"/>
  <cols>
    <col min="1" max="1" width="7.42578125" style="2" customWidth="1"/>
    <col min="2" max="2" width="1.7109375" style="2" customWidth="1"/>
    <col min="3" max="3" width="19.28515625" style="2" customWidth="1"/>
    <col min="4" max="4" width="18.7109375" style="2" customWidth="1"/>
    <col min="5" max="5" width="19.28515625" style="2" customWidth="1"/>
    <col min="6" max="6" width="19.28515625" style="23" customWidth="1"/>
    <col min="7" max="7" width="1.7109375" style="4" customWidth="1"/>
    <col min="8" max="8" width="19.28515625" style="4" customWidth="1"/>
    <col min="9" max="9" width="18.7109375" style="2" customWidth="1"/>
    <col min="10" max="11" width="19.28515625" style="4" customWidth="1"/>
    <col min="12" max="12" width="1.7109375" style="4" customWidth="1"/>
    <col min="13" max="13" width="19.28515625" style="4" customWidth="1"/>
    <col min="14" max="14" width="18.7109375" style="2" customWidth="1"/>
    <col min="15" max="16" width="19.28515625" style="4" customWidth="1"/>
    <col min="17" max="16384" width="11.42578125" style="4"/>
  </cols>
  <sheetData>
    <row r="1" spans="1:16" ht="26.25" x14ac:dyDescent="0.25">
      <c r="C1" s="3" t="str">
        <f>+'01'!$C$1</f>
        <v>DICIEMBRE 2023</v>
      </c>
      <c r="D1" s="19">
        <f>+'01'!D1+4</f>
        <v>45265</v>
      </c>
      <c r="E1" s="31">
        <f>+D1</f>
        <v>45265</v>
      </c>
    </row>
    <row r="2" spans="1:16" ht="15.75" thickBot="1" x14ac:dyDescent="0.3"/>
    <row r="3" spans="1:16" ht="15.75" thickBot="1" x14ac:dyDescent="0.3">
      <c r="C3" s="32" t="s">
        <v>3</v>
      </c>
      <c r="D3" s="32"/>
      <c r="E3" s="33"/>
      <c r="F3" s="33"/>
      <c r="G3" s="5"/>
      <c r="H3" s="33" t="s">
        <v>5</v>
      </c>
      <c r="I3" s="33"/>
      <c r="J3" s="33"/>
      <c r="K3" s="33"/>
      <c r="L3" s="5"/>
      <c r="M3" s="33" t="s">
        <v>4</v>
      </c>
      <c r="N3" s="33"/>
      <c r="O3" s="33"/>
      <c r="P3" s="33"/>
    </row>
    <row r="4" spans="1:16" ht="15.75" thickBot="1" x14ac:dyDescent="0.3">
      <c r="A4" s="6" t="s">
        <v>6</v>
      </c>
      <c r="B4" s="7"/>
      <c r="C4" s="8" t="s">
        <v>0</v>
      </c>
      <c r="D4" s="8" t="s">
        <v>7</v>
      </c>
      <c r="E4" s="8" t="s">
        <v>1</v>
      </c>
      <c r="F4" s="24" t="s">
        <v>2</v>
      </c>
      <c r="G4" s="9"/>
      <c r="H4" s="8" t="s">
        <v>0</v>
      </c>
      <c r="I4" s="8" t="s">
        <v>7</v>
      </c>
      <c r="J4" s="8" t="s">
        <v>1</v>
      </c>
      <c r="K4" s="8" t="s">
        <v>2</v>
      </c>
      <c r="L4" s="9"/>
      <c r="M4" s="8" t="s">
        <v>0</v>
      </c>
      <c r="N4" s="8" t="s">
        <v>7</v>
      </c>
      <c r="O4" s="8" t="s">
        <v>1</v>
      </c>
      <c r="P4" s="8" t="s">
        <v>2</v>
      </c>
    </row>
    <row r="5" spans="1:16" x14ac:dyDescent="0.25">
      <c r="A5" s="10">
        <v>0.375</v>
      </c>
      <c r="B5" s="10"/>
      <c r="C5" s="11"/>
      <c r="D5" s="11"/>
      <c r="E5" s="11"/>
      <c r="F5" s="25"/>
      <c r="G5" s="12"/>
      <c r="H5" s="12"/>
      <c r="I5" s="11"/>
      <c r="J5" s="12"/>
      <c r="K5" s="12"/>
      <c r="L5" s="12"/>
      <c r="M5" s="12"/>
      <c r="N5" s="11"/>
      <c r="O5" s="12"/>
      <c r="P5" s="12"/>
    </row>
    <row r="6" spans="1:16" x14ac:dyDescent="0.25">
      <c r="A6" s="13">
        <v>0.39583333333333331</v>
      </c>
      <c r="B6" s="13"/>
      <c r="C6" s="14"/>
      <c r="D6" s="14"/>
      <c r="E6" s="14"/>
      <c r="F6" s="20"/>
      <c r="G6" s="15"/>
      <c r="H6" s="15"/>
      <c r="I6" s="14"/>
      <c r="J6" s="15"/>
      <c r="K6" s="15"/>
      <c r="L6" s="15"/>
      <c r="M6" s="21"/>
      <c r="N6" s="14"/>
      <c r="O6" s="15"/>
      <c r="P6" s="15"/>
    </row>
    <row r="7" spans="1:16" x14ac:dyDescent="0.25">
      <c r="A7" s="13">
        <v>0.41666666666666702</v>
      </c>
      <c r="B7" s="13"/>
      <c r="C7" s="14"/>
      <c r="D7" s="14"/>
      <c r="E7" s="14"/>
      <c r="F7" s="20"/>
      <c r="G7" s="15"/>
      <c r="H7" s="15"/>
      <c r="I7" s="14"/>
      <c r="J7" s="15"/>
      <c r="K7" s="15"/>
      <c r="L7" s="15"/>
      <c r="M7" s="15"/>
      <c r="N7" s="14"/>
      <c r="O7" s="15"/>
      <c r="P7" s="15"/>
    </row>
    <row r="8" spans="1:16" x14ac:dyDescent="0.25">
      <c r="A8" s="13">
        <v>0.4375</v>
      </c>
      <c r="B8" s="13"/>
      <c r="C8" s="14"/>
      <c r="D8" s="14"/>
      <c r="E8" s="14"/>
      <c r="F8" s="20"/>
      <c r="G8" s="15"/>
      <c r="H8" s="15"/>
      <c r="I8" s="14"/>
      <c r="J8" s="15"/>
      <c r="K8" s="15"/>
      <c r="L8" s="15"/>
      <c r="M8" s="15"/>
      <c r="N8" s="14"/>
      <c r="O8" s="15"/>
      <c r="P8" s="15"/>
    </row>
    <row r="9" spans="1:16" x14ac:dyDescent="0.25">
      <c r="A9" s="13">
        <v>0.45833333333333298</v>
      </c>
      <c r="B9" s="13"/>
      <c r="C9" s="15"/>
      <c r="D9" s="14"/>
      <c r="E9" s="15"/>
      <c r="F9" s="20"/>
      <c r="G9" s="15"/>
      <c r="H9" s="15"/>
      <c r="I9" s="14"/>
      <c r="J9" s="15"/>
      <c r="K9" s="15"/>
      <c r="L9" s="15"/>
      <c r="M9" s="15"/>
      <c r="N9" s="14"/>
      <c r="O9" s="15"/>
      <c r="P9" s="15"/>
    </row>
    <row r="10" spans="1:16" x14ac:dyDescent="0.25">
      <c r="A10" s="13">
        <v>0.47916666666666702</v>
      </c>
      <c r="B10" s="13"/>
      <c r="C10" s="14"/>
      <c r="D10" s="14"/>
      <c r="E10" s="14"/>
      <c r="F10" s="20"/>
      <c r="G10" s="15"/>
      <c r="H10" s="15"/>
      <c r="I10" s="14"/>
      <c r="J10" s="15"/>
      <c r="K10" s="15"/>
      <c r="L10" s="15"/>
      <c r="M10" s="15"/>
      <c r="N10" s="14"/>
      <c r="O10" s="15"/>
      <c r="P10" s="15"/>
    </row>
    <row r="11" spans="1:16" x14ac:dyDescent="0.25">
      <c r="A11" s="13">
        <v>0.5</v>
      </c>
      <c r="B11" s="13"/>
      <c r="C11" s="14"/>
      <c r="D11" s="14"/>
      <c r="E11" s="14"/>
      <c r="F11" s="20"/>
      <c r="G11" s="15"/>
      <c r="H11" s="15"/>
      <c r="I11" s="14"/>
      <c r="J11" s="15"/>
      <c r="K11" s="15"/>
      <c r="L11" s="15"/>
      <c r="M11" s="15"/>
      <c r="N11" s="14"/>
      <c r="O11" s="15"/>
      <c r="P11" s="15"/>
    </row>
    <row r="12" spans="1:16" x14ac:dyDescent="0.25">
      <c r="A12" s="13">
        <v>0.52083333333333304</v>
      </c>
      <c r="B12" s="13"/>
      <c r="C12" s="14"/>
      <c r="D12" s="14"/>
      <c r="E12" s="14"/>
      <c r="F12" s="20"/>
      <c r="G12" s="15"/>
      <c r="H12" s="15"/>
      <c r="I12" s="14"/>
      <c r="J12" s="15"/>
      <c r="K12" s="15"/>
      <c r="L12" s="15"/>
      <c r="M12" s="15"/>
      <c r="N12" s="14"/>
      <c r="O12" s="15"/>
      <c r="P12" s="15"/>
    </row>
    <row r="13" spans="1:16" x14ac:dyDescent="0.25">
      <c r="A13" s="13">
        <v>0.54166666666666696</v>
      </c>
      <c r="B13" s="13"/>
      <c r="C13" s="14"/>
      <c r="D13" s="14"/>
      <c r="E13" s="14"/>
      <c r="F13" s="20"/>
      <c r="G13" s="15"/>
      <c r="H13" s="15"/>
      <c r="I13" s="14"/>
      <c r="J13" s="15"/>
      <c r="K13" s="15"/>
      <c r="L13" s="15"/>
      <c r="M13" s="21"/>
      <c r="N13" s="14"/>
      <c r="O13" s="15"/>
      <c r="P13" s="15"/>
    </row>
    <row r="14" spans="1:16" x14ac:dyDescent="0.25">
      <c r="A14" s="13">
        <v>0.5625</v>
      </c>
      <c r="B14" s="13"/>
      <c r="C14" s="14"/>
      <c r="D14" s="14"/>
      <c r="E14" s="14"/>
      <c r="F14" s="20"/>
      <c r="G14" s="15"/>
      <c r="H14" s="15"/>
      <c r="I14" s="14"/>
      <c r="J14" s="15"/>
      <c r="K14" s="15"/>
      <c r="L14" s="15"/>
      <c r="M14" s="15"/>
      <c r="N14" s="14"/>
      <c r="O14" s="15"/>
      <c r="P14" s="15"/>
    </row>
    <row r="15" spans="1:16" x14ac:dyDescent="0.25">
      <c r="A15" s="13">
        <v>0.58333333333333304</v>
      </c>
      <c r="B15" s="13"/>
      <c r="C15" s="14"/>
      <c r="D15" s="14"/>
      <c r="E15" s="14"/>
      <c r="F15" s="20"/>
      <c r="G15" s="15"/>
      <c r="H15" s="15"/>
      <c r="I15" s="14"/>
      <c r="J15" s="15"/>
      <c r="K15" s="15"/>
      <c r="L15" s="15"/>
      <c r="M15" s="15"/>
      <c r="N15" s="14"/>
      <c r="O15" s="15"/>
      <c r="P15" s="15"/>
    </row>
    <row r="16" spans="1:16" x14ac:dyDescent="0.25">
      <c r="A16" s="13">
        <v>0.60416666666666596</v>
      </c>
      <c r="B16" s="13"/>
      <c r="C16" s="15"/>
      <c r="D16" s="14"/>
      <c r="E16" s="15"/>
      <c r="F16" s="20"/>
      <c r="G16" s="15"/>
      <c r="H16" s="15"/>
      <c r="I16" s="14"/>
      <c r="J16" s="15"/>
      <c r="K16" s="15"/>
      <c r="L16" s="15"/>
      <c r="M16" s="15"/>
      <c r="N16" s="14"/>
      <c r="O16" s="15"/>
      <c r="P16" s="15"/>
    </row>
    <row r="17" spans="1:16" x14ac:dyDescent="0.25">
      <c r="A17" s="13">
        <v>0.625</v>
      </c>
      <c r="B17" s="13"/>
      <c r="C17" s="14"/>
      <c r="D17" s="14"/>
      <c r="E17" s="14"/>
      <c r="F17" s="20"/>
      <c r="G17" s="15"/>
      <c r="H17" s="15"/>
      <c r="I17" s="14"/>
      <c r="J17" s="15"/>
      <c r="K17" s="15"/>
      <c r="L17" s="15"/>
      <c r="M17" s="15"/>
      <c r="N17" s="14"/>
      <c r="O17" s="15"/>
      <c r="P17" s="15"/>
    </row>
    <row r="18" spans="1:16" x14ac:dyDescent="0.25">
      <c r="A18" s="13">
        <v>0.64583333333333304</v>
      </c>
      <c r="B18" s="13"/>
      <c r="C18" s="14"/>
      <c r="D18" s="14"/>
      <c r="E18" s="14"/>
      <c r="F18" s="20"/>
      <c r="G18" s="15"/>
      <c r="H18" s="15"/>
      <c r="I18" s="14"/>
      <c r="J18" s="15"/>
      <c r="K18" s="15"/>
      <c r="L18" s="15"/>
      <c r="M18" s="15"/>
      <c r="N18" s="14"/>
      <c r="O18" s="15"/>
      <c r="P18" s="15"/>
    </row>
    <row r="19" spans="1:16" x14ac:dyDescent="0.25">
      <c r="A19" s="13">
        <v>0.66666666666666596</v>
      </c>
      <c r="B19" s="13"/>
      <c r="C19" s="14"/>
      <c r="D19" s="14"/>
      <c r="E19" s="14"/>
      <c r="F19" s="20"/>
      <c r="G19" s="15"/>
      <c r="H19" s="15"/>
      <c r="I19" s="14"/>
      <c r="J19" s="15"/>
      <c r="K19" s="15"/>
      <c r="L19" s="15"/>
      <c r="M19" s="15"/>
      <c r="N19" s="14"/>
      <c r="O19" s="15"/>
      <c r="P19" s="15"/>
    </row>
    <row r="20" spans="1:16" x14ac:dyDescent="0.25">
      <c r="A20" s="13">
        <v>0.6875</v>
      </c>
      <c r="B20" s="13"/>
      <c r="C20" s="14"/>
      <c r="D20" s="14"/>
      <c r="E20" s="14"/>
      <c r="F20" s="20"/>
      <c r="G20" s="15"/>
      <c r="H20" s="15"/>
      <c r="I20" s="14"/>
      <c r="J20" s="15"/>
      <c r="K20" s="15"/>
      <c r="L20" s="15"/>
      <c r="M20" s="14"/>
      <c r="N20" s="14"/>
      <c r="O20" s="14"/>
      <c r="P20" s="20"/>
    </row>
    <row r="21" spans="1:16" x14ac:dyDescent="0.25">
      <c r="A21" s="13">
        <v>0.70833333333333304</v>
      </c>
      <c r="B21" s="13"/>
      <c r="C21" s="14"/>
      <c r="D21" s="14"/>
      <c r="E21" s="14"/>
      <c r="F21" s="20"/>
      <c r="G21" s="15"/>
      <c r="H21" s="15"/>
      <c r="I21" s="14"/>
      <c r="J21" s="15"/>
      <c r="K21" s="15"/>
      <c r="L21" s="15"/>
      <c r="M21" s="15"/>
      <c r="N21" s="14"/>
      <c r="O21" s="15"/>
      <c r="P21" s="15"/>
    </row>
    <row r="22" spans="1:16" x14ac:dyDescent="0.25">
      <c r="A22" s="13">
        <v>0.72916666666666596</v>
      </c>
      <c r="B22" s="13"/>
      <c r="C22" s="14"/>
      <c r="D22" s="14"/>
      <c r="E22" s="14"/>
      <c r="F22" s="20"/>
      <c r="G22" s="15"/>
      <c r="H22" s="15"/>
      <c r="I22" s="14"/>
      <c r="J22" s="15"/>
      <c r="K22" s="15"/>
      <c r="L22" s="15"/>
      <c r="M22" s="15"/>
      <c r="N22" s="14"/>
      <c r="O22" s="15"/>
      <c r="P22" s="15"/>
    </row>
    <row r="23" spans="1:16" x14ac:dyDescent="0.25">
      <c r="A23" s="13">
        <v>0.75</v>
      </c>
      <c r="B23" s="13"/>
      <c r="C23" s="14"/>
      <c r="D23" s="14"/>
      <c r="E23" s="14"/>
      <c r="F23" s="20"/>
      <c r="G23" s="15"/>
      <c r="H23" s="15"/>
      <c r="I23" s="14"/>
      <c r="J23" s="15"/>
      <c r="K23" s="15"/>
      <c r="L23" s="15"/>
      <c r="M23" s="15"/>
      <c r="N23" s="14"/>
      <c r="O23" s="15"/>
      <c r="P23" s="15"/>
    </row>
    <row r="24" spans="1:16" x14ac:dyDescent="0.25">
      <c r="A24" s="13">
        <v>0.77083333333333304</v>
      </c>
      <c r="B24" s="13"/>
      <c r="C24" s="14"/>
      <c r="D24" s="14"/>
      <c r="E24" s="14"/>
      <c r="F24" s="20"/>
      <c r="G24" s="15"/>
      <c r="H24" s="15"/>
      <c r="I24" s="14"/>
      <c r="J24" s="15"/>
      <c r="K24" s="15"/>
      <c r="L24" s="15"/>
      <c r="M24" s="15"/>
      <c r="N24" s="14"/>
      <c r="O24" s="15"/>
      <c r="P24" s="15"/>
    </row>
    <row r="25" spans="1:16" x14ac:dyDescent="0.25">
      <c r="A25" s="13">
        <v>0.79166666666666596</v>
      </c>
      <c r="B25" s="13"/>
      <c r="C25" s="14"/>
      <c r="D25" s="14"/>
      <c r="E25" s="14"/>
      <c r="F25" s="20"/>
      <c r="G25" s="15"/>
      <c r="H25" s="15"/>
      <c r="I25" s="14"/>
      <c r="J25" s="15"/>
      <c r="K25" s="15"/>
      <c r="L25" s="15"/>
      <c r="M25" s="15"/>
      <c r="N25" s="14"/>
      <c r="O25" s="15"/>
      <c r="P25" s="15"/>
    </row>
    <row r="26" spans="1:16" x14ac:dyDescent="0.25">
      <c r="A26" s="13">
        <v>0.8125</v>
      </c>
      <c r="B26" s="13"/>
      <c r="C26" s="14"/>
      <c r="D26" s="14"/>
      <c r="E26" s="14"/>
      <c r="F26" s="20"/>
      <c r="G26" s="15"/>
      <c r="H26" s="15"/>
      <c r="I26" s="14"/>
      <c r="J26" s="15"/>
      <c r="K26" s="15"/>
      <c r="L26" s="15"/>
      <c r="M26" s="15"/>
      <c r="N26" s="14"/>
      <c r="O26" s="15"/>
      <c r="P26" s="15"/>
    </row>
    <row r="27" spans="1:16" ht="15.75" thickBot="1" x14ac:dyDescent="0.3">
      <c r="A27" s="16">
        <v>0.83333333333333304</v>
      </c>
      <c r="B27" s="16"/>
      <c r="C27" s="17"/>
      <c r="D27" s="17"/>
      <c r="E27" s="17"/>
      <c r="F27" s="26"/>
      <c r="G27" s="18"/>
      <c r="H27" s="18"/>
      <c r="I27" s="17"/>
      <c r="J27" s="18"/>
      <c r="K27" s="18"/>
      <c r="L27" s="18"/>
      <c r="M27" s="18"/>
      <c r="N27" s="17"/>
      <c r="O27" s="18"/>
      <c r="P27" s="18"/>
    </row>
    <row r="28" spans="1:16" ht="15.75" thickBot="1" x14ac:dyDescent="0.3"/>
    <row r="29" spans="1:16" ht="15.75" thickBot="1" x14ac:dyDescent="0.3">
      <c r="B29" s="5"/>
      <c r="C29" s="33" t="s">
        <v>8</v>
      </c>
      <c r="D29" s="33"/>
      <c r="E29" s="33"/>
      <c r="F29" s="33"/>
    </row>
    <row r="30" spans="1:16" ht="15.75" thickBot="1" x14ac:dyDescent="0.3">
      <c r="A30" s="6" t="s">
        <v>6</v>
      </c>
      <c r="B30" s="9"/>
      <c r="C30" s="8" t="s">
        <v>0</v>
      </c>
      <c r="D30" s="8" t="s">
        <v>7</v>
      </c>
      <c r="E30" s="8" t="s">
        <v>1</v>
      </c>
      <c r="F30" s="8" t="s">
        <v>2</v>
      </c>
    </row>
    <row r="31" spans="1:16" x14ac:dyDescent="0.25">
      <c r="A31" s="10">
        <v>0.375</v>
      </c>
      <c r="B31" s="12"/>
      <c r="C31" s="12"/>
      <c r="D31" s="11"/>
      <c r="E31" s="12"/>
      <c r="F31" s="12"/>
    </row>
    <row r="32" spans="1:16" x14ac:dyDescent="0.25">
      <c r="A32" s="13">
        <v>0.39583333333333331</v>
      </c>
      <c r="B32" s="15"/>
      <c r="C32" s="15"/>
      <c r="D32" s="14"/>
      <c r="E32" s="15"/>
      <c r="F32" s="15"/>
    </row>
    <row r="33" spans="1:6" x14ac:dyDescent="0.25">
      <c r="A33" s="13">
        <v>0.41666666666666702</v>
      </c>
      <c r="B33" s="15"/>
      <c r="C33" s="15"/>
      <c r="D33" s="14"/>
      <c r="E33" s="15"/>
      <c r="F33" s="15"/>
    </row>
    <row r="34" spans="1:6" x14ac:dyDescent="0.25">
      <c r="A34" s="13">
        <v>0.4375</v>
      </c>
      <c r="B34" s="15"/>
      <c r="C34" s="15"/>
      <c r="D34" s="14"/>
      <c r="E34" s="15"/>
      <c r="F34" s="15"/>
    </row>
    <row r="35" spans="1:6" x14ac:dyDescent="0.25">
      <c r="A35" s="13">
        <v>0.45833333333333298</v>
      </c>
      <c r="B35" s="15"/>
      <c r="C35" s="15"/>
      <c r="D35" s="14"/>
      <c r="E35" s="15"/>
      <c r="F35" s="15"/>
    </row>
    <row r="36" spans="1:6" x14ac:dyDescent="0.25">
      <c r="A36" s="13">
        <v>0.47916666666666702</v>
      </c>
      <c r="B36" s="15"/>
      <c r="C36" s="15"/>
      <c r="D36" s="14"/>
      <c r="E36" s="15"/>
      <c r="F36" s="15"/>
    </row>
    <row r="37" spans="1:6" x14ac:dyDescent="0.25">
      <c r="A37" s="13">
        <v>0.5</v>
      </c>
      <c r="B37" s="15"/>
      <c r="C37" s="15"/>
      <c r="D37" s="14"/>
      <c r="E37" s="15"/>
      <c r="F37" s="15"/>
    </row>
    <row r="38" spans="1:6" x14ac:dyDescent="0.25">
      <c r="A38" s="13">
        <v>0.52083333333333304</v>
      </c>
      <c r="B38" s="15"/>
      <c r="C38" s="15"/>
      <c r="D38" s="14"/>
      <c r="E38" s="15"/>
      <c r="F38" s="15"/>
    </row>
    <row r="39" spans="1:6" x14ac:dyDescent="0.25">
      <c r="A39" s="13">
        <v>0.54166666666666696</v>
      </c>
      <c r="B39" s="15"/>
      <c r="C39" s="15"/>
      <c r="D39" s="14"/>
      <c r="E39" s="15"/>
      <c r="F39" s="15"/>
    </row>
    <row r="40" spans="1:6" x14ac:dyDescent="0.25">
      <c r="A40" s="13">
        <v>0.5625</v>
      </c>
      <c r="B40" s="15"/>
      <c r="C40" s="15"/>
      <c r="D40" s="14"/>
      <c r="E40" s="15"/>
      <c r="F40" s="15"/>
    </row>
    <row r="41" spans="1:6" x14ac:dyDescent="0.25">
      <c r="A41" s="13">
        <v>0.58333333333333304</v>
      </c>
      <c r="B41" s="15"/>
      <c r="C41" s="15"/>
      <c r="D41" s="14"/>
      <c r="E41" s="15"/>
      <c r="F41" s="15"/>
    </row>
    <row r="42" spans="1:6" x14ac:dyDescent="0.25">
      <c r="A42" s="13">
        <v>0.60416666666666596</v>
      </c>
      <c r="B42" s="15"/>
      <c r="C42" s="15"/>
      <c r="D42" s="14"/>
      <c r="E42" s="15"/>
      <c r="F42" s="15"/>
    </row>
    <row r="43" spans="1:6" x14ac:dyDescent="0.25">
      <c r="A43" s="13">
        <v>0.625</v>
      </c>
      <c r="B43" s="15"/>
      <c r="C43" s="15"/>
      <c r="D43" s="14"/>
      <c r="E43" s="15"/>
      <c r="F43" s="15"/>
    </row>
    <row r="44" spans="1:6" x14ac:dyDescent="0.25">
      <c r="A44" s="13">
        <v>0.64583333333333304</v>
      </c>
      <c r="B44" s="15"/>
      <c r="C44" s="15"/>
      <c r="D44" s="14"/>
      <c r="E44" s="15"/>
      <c r="F44" s="15"/>
    </row>
    <row r="45" spans="1:6" x14ac:dyDescent="0.25">
      <c r="A45" s="13">
        <v>0.66666666666666596</v>
      </c>
      <c r="B45" s="15"/>
      <c r="C45" s="15"/>
      <c r="D45" s="14"/>
      <c r="E45" s="15"/>
      <c r="F45" s="15"/>
    </row>
    <row r="46" spans="1:6" x14ac:dyDescent="0.25">
      <c r="A46" s="13">
        <v>0.6875</v>
      </c>
      <c r="B46" s="15"/>
      <c r="C46" s="15"/>
      <c r="D46" s="14"/>
      <c r="E46" s="15"/>
      <c r="F46" s="15"/>
    </row>
    <row r="47" spans="1:6" x14ac:dyDescent="0.25">
      <c r="A47" s="13">
        <v>0.70833333333333304</v>
      </c>
      <c r="B47" s="15"/>
      <c r="C47" s="15"/>
      <c r="D47" s="14"/>
      <c r="E47" s="15"/>
      <c r="F47" s="15"/>
    </row>
    <row r="48" spans="1:6" x14ac:dyDescent="0.25">
      <c r="A48" s="13">
        <v>0.72916666666666596</v>
      </c>
      <c r="B48" s="15"/>
      <c r="C48" s="15"/>
      <c r="D48" s="14"/>
      <c r="E48" s="15"/>
      <c r="F48" s="15"/>
    </row>
    <row r="49" spans="1:6" x14ac:dyDescent="0.25">
      <c r="A49" s="13">
        <v>0.75</v>
      </c>
      <c r="B49" s="15"/>
      <c r="C49" s="15"/>
      <c r="D49" s="14"/>
      <c r="E49" s="15"/>
      <c r="F49" s="15"/>
    </row>
    <row r="50" spans="1:6" x14ac:dyDescent="0.25">
      <c r="A50" s="13">
        <v>0.77083333333333304</v>
      </c>
      <c r="B50" s="15"/>
      <c r="C50" s="15"/>
      <c r="D50" s="14"/>
      <c r="E50" s="15"/>
      <c r="F50" s="15"/>
    </row>
    <row r="51" spans="1:6" x14ac:dyDescent="0.25">
      <c r="A51" s="13">
        <v>0.79166666666666596</v>
      </c>
      <c r="B51" s="15"/>
      <c r="C51" s="15"/>
      <c r="D51" s="14"/>
      <c r="E51" s="15"/>
      <c r="F51" s="15"/>
    </row>
    <row r="52" spans="1:6" x14ac:dyDescent="0.25">
      <c r="A52" s="13">
        <v>0.8125</v>
      </c>
      <c r="B52" s="15"/>
      <c r="C52" s="15"/>
      <c r="D52" s="14"/>
      <c r="E52" s="15"/>
      <c r="F52" s="15"/>
    </row>
    <row r="53" spans="1:6" ht="15.75" thickBot="1" x14ac:dyDescent="0.3">
      <c r="A53" s="16">
        <v>0.83333333333333304</v>
      </c>
      <c r="B53" s="18"/>
      <c r="C53" s="18"/>
      <c r="D53" s="17"/>
      <c r="E53" s="18"/>
      <c r="F53" s="18"/>
    </row>
  </sheetData>
  <mergeCells count="4">
    <mergeCell ref="C3:F3"/>
    <mergeCell ref="H3:K3"/>
    <mergeCell ref="M3:P3"/>
    <mergeCell ref="C29:F29"/>
  </mergeCells>
  <pageMargins left="0.7" right="0.7" top="0.75" bottom="0.75" header="0.3" footer="0.3"/>
  <pageSetup paperSize="9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 codeName="Hoja6"/>
  <dimension ref="A1:P53"/>
  <sheetViews>
    <sheetView zoomScale="77" zoomScaleNormal="77" workbookViewId="0">
      <pane xSplit="16" ySplit="4" topLeftCell="Q5" activePane="bottomRight" state="frozen"/>
      <selection activeCell="E1" sqref="E1"/>
      <selection pane="topRight" activeCell="E1" sqref="E1"/>
      <selection pane="bottomLeft" activeCell="E1" sqref="E1"/>
      <selection pane="bottomRight" activeCell="E1" sqref="E1"/>
    </sheetView>
  </sheetViews>
  <sheetFormatPr baseColWidth="10" defaultRowHeight="15" x14ac:dyDescent="0.25"/>
  <cols>
    <col min="1" max="1" width="7.42578125" style="2" customWidth="1"/>
    <col min="2" max="2" width="1.7109375" style="2" customWidth="1"/>
    <col min="3" max="3" width="19.28515625" style="2" customWidth="1"/>
    <col min="4" max="4" width="18.7109375" style="2" customWidth="1"/>
    <col min="5" max="6" width="19.28515625" style="2" customWidth="1"/>
    <col min="7" max="7" width="1.7109375" style="4" customWidth="1"/>
    <col min="8" max="8" width="19.28515625" style="4" customWidth="1"/>
    <col min="9" max="9" width="18.7109375" style="2" customWidth="1"/>
    <col min="10" max="11" width="19.28515625" style="4" customWidth="1"/>
    <col min="12" max="12" width="1.7109375" style="4" customWidth="1"/>
    <col min="13" max="13" width="19.28515625" style="4" customWidth="1"/>
    <col min="14" max="14" width="18.7109375" style="2" customWidth="1"/>
    <col min="15" max="16" width="19.28515625" style="4" customWidth="1"/>
    <col min="17" max="16384" width="11.42578125" style="4"/>
  </cols>
  <sheetData>
    <row r="1" spans="1:16" ht="26.25" x14ac:dyDescent="0.25">
      <c r="C1" s="3" t="str">
        <f>+'01'!$C$1</f>
        <v>DICIEMBRE 2023</v>
      </c>
      <c r="D1" s="19">
        <f>+'01'!D1+5</f>
        <v>45266</v>
      </c>
      <c r="E1" s="31">
        <f>+D1</f>
        <v>45266</v>
      </c>
    </row>
    <row r="2" spans="1:16" ht="15.75" thickBot="1" x14ac:dyDescent="0.3"/>
    <row r="3" spans="1:16" ht="15.75" thickBot="1" x14ac:dyDescent="0.3">
      <c r="C3" s="32" t="s">
        <v>3</v>
      </c>
      <c r="D3" s="32"/>
      <c r="E3" s="33"/>
      <c r="F3" s="33"/>
      <c r="G3" s="5"/>
      <c r="H3" s="33" t="s">
        <v>5</v>
      </c>
      <c r="I3" s="33"/>
      <c r="J3" s="33"/>
      <c r="K3" s="33"/>
      <c r="L3" s="5"/>
      <c r="M3" s="33" t="s">
        <v>4</v>
      </c>
      <c r="N3" s="33"/>
      <c r="O3" s="33"/>
      <c r="P3" s="33"/>
    </row>
    <row r="4" spans="1:16" ht="15.75" thickBot="1" x14ac:dyDescent="0.3">
      <c r="A4" s="6" t="s">
        <v>6</v>
      </c>
      <c r="B4" s="7"/>
      <c r="C4" s="8" t="s">
        <v>0</v>
      </c>
      <c r="D4" s="8" t="s">
        <v>7</v>
      </c>
      <c r="E4" s="8" t="s">
        <v>1</v>
      </c>
      <c r="F4" s="8" t="s">
        <v>2</v>
      </c>
      <c r="G4" s="9"/>
      <c r="H4" s="8" t="s">
        <v>0</v>
      </c>
      <c r="I4" s="8" t="s">
        <v>7</v>
      </c>
      <c r="J4" s="8" t="s">
        <v>1</v>
      </c>
      <c r="K4" s="8" t="s">
        <v>2</v>
      </c>
      <c r="L4" s="9"/>
      <c r="M4" s="8" t="s">
        <v>0</v>
      </c>
      <c r="N4" s="8" t="s">
        <v>7</v>
      </c>
      <c r="O4" s="8" t="s">
        <v>1</v>
      </c>
      <c r="P4" s="8" t="s">
        <v>2</v>
      </c>
    </row>
    <row r="5" spans="1:16" x14ac:dyDescent="0.25">
      <c r="A5" s="10">
        <v>0.375</v>
      </c>
      <c r="B5" s="10"/>
      <c r="C5" s="11"/>
      <c r="D5" s="11"/>
      <c r="E5" s="11"/>
      <c r="F5" s="11"/>
      <c r="G5" s="12"/>
      <c r="H5" s="12"/>
      <c r="I5" s="11"/>
      <c r="J5" s="12"/>
      <c r="K5" s="12"/>
      <c r="L5" s="12"/>
      <c r="M5" s="12"/>
      <c r="N5" s="11"/>
      <c r="O5" s="12"/>
      <c r="P5" s="12"/>
    </row>
    <row r="6" spans="1:16" x14ac:dyDescent="0.25">
      <c r="A6" s="13">
        <v>0.39583333333333331</v>
      </c>
      <c r="B6" s="13"/>
      <c r="C6" s="14"/>
      <c r="D6" s="14"/>
      <c r="E6" s="14"/>
      <c r="F6" s="14"/>
      <c r="G6" s="15"/>
      <c r="H6" s="15"/>
      <c r="I6" s="14"/>
      <c r="J6" s="15"/>
      <c r="K6" s="15"/>
      <c r="L6" s="15"/>
      <c r="M6" s="15"/>
      <c r="N6" s="14"/>
      <c r="O6" s="15"/>
      <c r="P6" s="15"/>
    </row>
    <row r="7" spans="1:16" x14ac:dyDescent="0.25">
      <c r="A7" s="13">
        <v>0.41666666666666702</v>
      </c>
      <c r="B7" s="13"/>
      <c r="C7" s="14"/>
      <c r="D7" s="14"/>
      <c r="E7" s="14"/>
      <c r="F7" s="14"/>
      <c r="G7" s="15"/>
      <c r="H7" s="15"/>
      <c r="I7" s="14"/>
      <c r="J7" s="15"/>
      <c r="K7" s="15"/>
      <c r="L7" s="15"/>
      <c r="M7" s="15"/>
      <c r="N7" s="14"/>
      <c r="O7" s="15"/>
      <c r="P7" s="15"/>
    </row>
    <row r="8" spans="1:16" x14ac:dyDescent="0.25">
      <c r="A8" s="13">
        <v>0.4375</v>
      </c>
      <c r="B8" s="13"/>
      <c r="C8" s="14"/>
      <c r="D8" s="14"/>
      <c r="E8" s="14"/>
      <c r="F8" s="14"/>
      <c r="G8" s="15"/>
      <c r="H8" s="15"/>
      <c r="I8" s="14"/>
      <c r="J8" s="15"/>
      <c r="K8" s="15"/>
      <c r="L8" s="15"/>
      <c r="M8" s="15"/>
      <c r="N8" s="14"/>
      <c r="O8" s="15"/>
      <c r="P8" s="15"/>
    </row>
    <row r="9" spans="1:16" x14ac:dyDescent="0.25">
      <c r="A9" s="13">
        <v>0.45833333333333298</v>
      </c>
      <c r="B9" s="13"/>
      <c r="C9" s="14"/>
      <c r="D9" s="14"/>
      <c r="E9" s="14"/>
      <c r="F9" s="14"/>
      <c r="G9" s="15"/>
      <c r="H9" s="15"/>
      <c r="I9" s="14"/>
      <c r="J9" s="15"/>
      <c r="K9" s="15"/>
      <c r="L9" s="15"/>
      <c r="M9" s="15"/>
      <c r="N9" s="14"/>
      <c r="O9" s="15"/>
      <c r="P9" s="15"/>
    </row>
    <row r="10" spans="1:16" x14ac:dyDescent="0.25">
      <c r="A10" s="13">
        <v>0.47916666666666702</v>
      </c>
      <c r="B10" s="13"/>
      <c r="C10" s="14"/>
      <c r="D10" s="14"/>
      <c r="E10" s="14"/>
      <c r="F10" s="14"/>
      <c r="G10" s="15"/>
      <c r="H10" s="15"/>
      <c r="I10" s="14"/>
      <c r="J10" s="15"/>
      <c r="K10" s="15"/>
      <c r="L10" s="15"/>
      <c r="M10" s="15"/>
      <c r="N10" s="14"/>
      <c r="O10" s="15"/>
      <c r="P10" s="15"/>
    </row>
    <row r="11" spans="1:16" x14ac:dyDescent="0.25">
      <c r="A11" s="13">
        <v>0.5</v>
      </c>
      <c r="B11" s="13"/>
      <c r="C11" s="14"/>
      <c r="D11" s="14"/>
      <c r="E11" s="14"/>
      <c r="F11" s="14"/>
      <c r="G11" s="15"/>
      <c r="H11" s="15"/>
      <c r="I11" s="14"/>
      <c r="J11" s="15"/>
      <c r="K11" s="15"/>
      <c r="L11" s="15"/>
      <c r="M11" s="15"/>
      <c r="N11" s="14"/>
      <c r="O11" s="15"/>
      <c r="P11" s="15"/>
    </row>
    <row r="12" spans="1:16" x14ac:dyDescent="0.25">
      <c r="A12" s="13">
        <v>0.52083333333333304</v>
      </c>
      <c r="B12" s="13"/>
      <c r="C12" s="14"/>
      <c r="D12" s="14"/>
      <c r="E12" s="14"/>
      <c r="F12" s="14"/>
      <c r="G12" s="15"/>
      <c r="H12" s="15"/>
      <c r="I12" s="14"/>
      <c r="J12" s="15"/>
      <c r="K12" s="15"/>
      <c r="L12" s="15"/>
      <c r="M12" s="15"/>
      <c r="N12" s="14"/>
      <c r="O12" s="15"/>
      <c r="P12" s="15"/>
    </row>
    <row r="13" spans="1:16" x14ac:dyDescent="0.25">
      <c r="A13" s="13">
        <v>0.54166666666666696</v>
      </c>
      <c r="B13" s="13"/>
      <c r="C13" s="14"/>
      <c r="D13" s="14"/>
      <c r="E13" s="14"/>
      <c r="F13" s="14"/>
      <c r="G13" s="15"/>
      <c r="H13" s="15"/>
      <c r="I13" s="14"/>
      <c r="J13" s="15"/>
      <c r="K13" s="15"/>
      <c r="L13" s="15"/>
      <c r="M13" s="15"/>
      <c r="N13" s="14"/>
      <c r="O13" s="15"/>
      <c r="P13" s="15"/>
    </row>
    <row r="14" spans="1:16" x14ac:dyDescent="0.25">
      <c r="A14" s="13">
        <v>0.5625</v>
      </c>
      <c r="B14" s="13"/>
      <c r="C14" s="14"/>
      <c r="D14" s="14"/>
      <c r="E14" s="14"/>
      <c r="F14" s="14"/>
      <c r="G14" s="15"/>
      <c r="H14" s="15"/>
      <c r="I14" s="14"/>
      <c r="J14" s="15"/>
      <c r="K14" s="15"/>
      <c r="L14" s="15"/>
      <c r="M14" s="15"/>
      <c r="N14" s="14"/>
      <c r="O14" s="15"/>
      <c r="P14" s="15"/>
    </row>
    <row r="15" spans="1:16" x14ac:dyDescent="0.25">
      <c r="A15" s="13">
        <v>0.58333333333333304</v>
      </c>
      <c r="B15" s="13"/>
      <c r="C15" s="14"/>
      <c r="D15" s="14"/>
      <c r="E15" s="14"/>
      <c r="F15" s="14"/>
      <c r="G15" s="15"/>
      <c r="H15" s="15"/>
      <c r="I15" s="14"/>
      <c r="J15" s="15"/>
      <c r="K15" s="15"/>
      <c r="L15" s="15"/>
      <c r="M15" s="15"/>
      <c r="N15" s="14"/>
      <c r="O15" s="15"/>
      <c r="P15" s="15"/>
    </row>
    <row r="16" spans="1:16" x14ac:dyDescent="0.25">
      <c r="A16" s="13">
        <v>0.60416666666666596</v>
      </c>
      <c r="B16" s="13"/>
      <c r="C16" s="14"/>
      <c r="D16" s="14"/>
      <c r="E16" s="14"/>
      <c r="F16" s="14"/>
      <c r="G16" s="15"/>
      <c r="H16" s="15"/>
      <c r="I16" s="14"/>
      <c r="J16" s="15"/>
      <c r="K16" s="15"/>
      <c r="L16" s="15"/>
      <c r="M16" s="15"/>
      <c r="N16" s="14"/>
      <c r="O16" s="15"/>
      <c r="P16" s="15"/>
    </row>
    <row r="17" spans="1:16" x14ac:dyDescent="0.25">
      <c r="A17" s="13">
        <v>0.625</v>
      </c>
      <c r="B17" s="13"/>
      <c r="C17" s="14"/>
      <c r="D17" s="14"/>
      <c r="E17" s="14"/>
      <c r="F17" s="14"/>
      <c r="G17" s="15"/>
      <c r="H17" s="15"/>
      <c r="I17" s="14"/>
      <c r="J17" s="15"/>
      <c r="K17" s="15"/>
      <c r="L17" s="15"/>
      <c r="M17" s="15"/>
      <c r="N17" s="14"/>
      <c r="O17" s="15"/>
      <c r="P17" s="15"/>
    </row>
    <row r="18" spans="1:16" x14ac:dyDescent="0.25">
      <c r="A18" s="13">
        <v>0.64583333333333304</v>
      </c>
      <c r="B18" s="13"/>
      <c r="C18" s="14"/>
      <c r="D18" s="28"/>
      <c r="E18" s="14"/>
      <c r="F18" s="14"/>
      <c r="G18" s="15"/>
      <c r="H18" s="15"/>
      <c r="I18" s="14"/>
      <c r="J18" s="15"/>
      <c r="K18" s="15"/>
      <c r="L18" s="15"/>
      <c r="M18" s="15"/>
      <c r="N18" s="14"/>
      <c r="O18" s="15"/>
      <c r="P18" s="15"/>
    </row>
    <row r="19" spans="1:16" x14ac:dyDescent="0.25">
      <c r="A19" s="13">
        <v>0.66666666666666596</v>
      </c>
      <c r="B19" s="13"/>
      <c r="C19" s="14"/>
      <c r="D19" s="14"/>
      <c r="E19" s="14"/>
      <c r="F19" s="14"/>
      <c r="G19" s="15"/>
      <c r="H19" s="15"/>
      <c r="I19" s="14"/>
      <c r="J19" s="15"/>
      <c r="K19" s="15"/>
      <c r="L19" s="15"/>
      <c r="M19" s="15"/>
      <c r="N19" s="14"/>
      <c r="O19" s="15"/>
      <c r="P19" s="15"/>
    </row>
    <row r="20" spans="1:16" x14ac:dyDescent="0.25">
      <c r="A20" s="13">
        <v>0.6875</v>
      </c>
      <c r="B20" s="13"/>
      <c r="C20" s="14"/>
      <c r="D20" s="14"/>
      <c r="E20" s="14"/>
      <c r="F20" s="14"/>
      <c r="G20" s="15"/>
      <c r="H20" s="15"/>
      <c r="I20" s="14"/>
      <c r="J20" s="15"/>
      <c r="K20" s="15"/>
      <c r="L20" s="15"/>
      <c r="M20" s="15"/>
      <c r="N20" s="14"/>
      <c r="O20" s="15"/>
      <c r="P20" s="15"/>
    </row>
    <row r="21" spans="1:16" x14ac:dyDescent="0.25">
      <c r="A21" s="13">
        <v>0.70833333333333304</v>
      </c>
      <c r="B21" s="13"/>
      <c r="C21" s="14"/>
      <c r="D21" s="14"/>
      <c r="E21" s="14"/>
      <c r="F21" s="14"/>
      <c r="G21" s="15"/>
      <c r="H21" s="15"/>
      <c r="I21" s="14"/>
      <c r="J21" s="15"/>
      <c r="K21" s="15"/>
      <c r="L21" s="15"/>
      <c r="M21" s="15"/>
      <c r="N21" s="14"/>
      <c r="O21" s="15"/>
      <c r="P21" s="15"/>
    </row>
    <row r="22" spans="1:16" x14ac:dyDescent="0.25">
      <c r="A22" s="13">
        <v>0.72916666666666596</v>
      </c>
      <c r="B22" s="13"/>
      <c r="C22" s="14"/>
      <c r="D22" s="14"/>
      <c r="E22" s="14"/>
      <c r="F22" s="14"/>
      <c r="G22" s="15"/>
      <c r="H22" s="15"/>
      <c r="I22" s="14"/>
      <c r="J22" s="15"/>
      <c r="K22" s="15"/>
      <c r="L22" s="15"/>
      <c r="M22" s="15"/>
      <c r="N22" s="14"/>
      <c r="O22" s="15"/>
      <c r="P22" s="15"/>
    </row>
    <row r="23" spans="1:16" x14ac:dyDescent="0.25">
      <c r="A23" s="13">
        <v>0.75</v>
      </c>
      <c r="B23" s="13"/>
      <c r="C23" s="14"/>
      <c r="D23" s="14"/>
      <c r="E23" s="14"/>
      <c r="F23" s="14"/>
      <c r="G23" s="15"/>
      <c r="H23" s="15"/>
      <c r="I23" s="14"/>
      <c r="J23" s="15"/>
      <c r="K23" s="15"/>
      <c r="L23" s="15"/>
      <c r="M23" s="15"/>
      <c r="N23" s="14"/>
      <c r="O23" s="15"/>
      <c r="P23" s="15"/>
    </row>
    <row r="24" spans="1:16" x14ac:dyDescent="0.25">
      <c r="A24" s="13">
        <v>0.77083333333333304</v>
      </c>
      <c r="B24" s="13"/>
      <c r="C24" s="14"/>
      <c r="D24" s="14"/>
      <c r="E24" s="14"/>
      <c r="F24" s="14"/>
      <c r="G24" s="15"/>
      <c r="H24" s="15"/>
      <c r="I24" s="14"/>
      <c r="J24" s="15"/>
      <c r="K24" s="15"/>
      <c r="L24" s="15"/>
      <c r="M24" s="15"/>
      <c r="N24" s="14"/>
      <c r="O24" s="15"/>
      <c r="P24" s="15"/>
    </row>
    <row r="25" spans="1:16" x14ac:dyDescent="0.25">
      <c r="A25" s="13">
        <v>0.79166666666666596</v>
      </c>
      <c r="B25" s="13"/>
      <c r="C25" s="14"/>
      <c r="D25" s="14"/>
      <c r="E25" s="14"/>
      <c r="F25" s="14"/>
      <c r="G25" s="15"/>
      <c r="H25" s="15"/>
      <c r="I25" s="14"/>
      <c r="J25" s="15"/>
      <c r="K25" s="15"/>
      <c r="L25" s="15"/>
      <c r="M25" s="15"/>
      <c r="N25" s="14"/>
      <c r="O25" s="15"/>
      <c r="P25" s="15"/>
    </row>
    <row r="26" spans="1:16" x14ac:dyDescent="0.25">
      <c r="A26" s="13">
        <v>0.8125</v>
      </c>
      <c r="B26" s="13"/>
      <c r="C26" s="14"/>
      <c r="D26" s="14"/>
      <c r="E26" s="14"/>
      <c r="F26" s="14"/>
      <c r="G26" s="15"/>
      <c r="H26" s="15"/>
      <c r="I26" s="14"/>
      <c r="J26" s="15"/>
      <c r="K26" s="15"/>
      <c r="L26" s="15"/>
      <c r="M26" s="15"/>
      <c r="N26" s="14"/>
      <c r="O26" s="15"/>
      <c r="P26" s="15"/>
    </row>
    <row r="27" spans="1:16" ht="15.75" thickBot="1" x14ac:dyDescent="0.3">
      <c r="A27" s="16">
        <v>0.83333333333333304</v>
      </c>
      <c r="B27" s="16"/>
      <c r="C27" s="17"/>
      <c r="D27" s="17"/>
      <c r="E27" s="17"/>
      <c r="F27" s="17"/>
      <c r="G27" s="18"/>
      <c r="H27" s="18"/>
      <c r="I27" s="17"/>
      <c r="J27" s="18"/>
      <c r="K27" s="18"/>
      <c r="L27" s="18"/>
      <c r="M27" s="18"/>
      <c r="N27" s="17"/>
      <c r="O27" s="18"/>
      <c r="P27" s="18"/>
    </row>
    <row r="28" spans="1:16" ht="15.75" thickBot="1" x14ac:dyDescent="0.3"/>
    <row r="29" spans="1:16" ht="15.75" thickBot="1" x14ac:dyDescent="0.3">
      <c r="B29" s="5"/>
      <c r="C29" s="33" t="s">
        <v>8</v>
      </c>
      <c r="D29" s="33"/>
      <c r="E29" s="33"/>
      <c r="F29" s="33"/>
    </row>
    <row r="30" spans="1:16" ht="15.75" thickBot="1" x14ac:dyDescent="0.3">
      <c r="A30" s="6" t="s">
        <v>6</v>
      </c>
      <c r="B30" s="9"/>
      <c r="C30" s="8" t="s">
        <v>0</v>
      </c>
      <c r="D30" s="8" t="s">
        <v>7</v>
      </c>
      <c r="E30" s="8" t="s">
        <v>1</v>
      </c>
      <c r="F30" s="8" t="s">
        <v>2</v>
      </c>
    </row>
    <row r="31" spans="1:16" x14ac:dyDescent="0.25">
      <c r="A31" s="10">
        <v>0.375</v>
      </c>
      <c r="B31" s="12"/>
      <c r="C31" s="12"/>
      <c r="D31" s="11"/>
      <c r="E31" s="12"/>
      <c r="F31" s="12"/>
    </row>
    <row r="32" spans="1:16" x14ac:dyDescent="0.25">
      <c r="A32" s="13">
        <v>0.39583333333333331</v>
      </c>
      <c r="B32" s="15"/>
      <c r="C32" s="15"/>
      <c r="D32" s="14"/>
      <c r="E32" s="15"/>
      <c r="F32" s="15"/>
    </row>
    <row r="33" spans="1:6" x14ac:dyDescent="0.25">
      <c r="A33" s="13">
        <v>0.41666666666666702</v>
      </c>
      <c r="B33" s="15"/>
      <c r="C33" s="15"/>
      <c r="D33" s="14"/>
      <c r="E33" s="15"/>
      <c r="F33" s="15"/>
    </row>
    <row r="34" spans="1:6" x14ac:dyDescent="0.25">
      <c r="A34" s="13">
        <v>0.4375</v>
      </c>
      <c r="B34" s="15"/>
      <c r="C34" s="15"/>
      <c r="D34" s="14"/>
      <c r="E34" s="15"/>
      <c r="F34" s="15"/>
    </row>
    <row r="35" spans="1:6" x14ac:dyDescent="0.25">
      <c r="A35" s="13">
        <v>0.45833333333333298</v>
      </c>
      <c r="B35" s="15"/>
      <c r="C35" s="15"/>
      <c r="D35" s="14"/>
      <c r="E35" s="15"/>
      <c r="F35" s="15"/>
    </row>
    <row r="36" spans="1:6" x14ac:dyDescent="0.25">
      <c r="A36" s="13">
        <v>0.47916666666666702</v>
      </c>
      <c r="B36" s="15"/>
      <c r="C36" s="15"/>
      <c r="D36" s="14"/>
      <c r="E36" s="15"/>
      <c r="F36" s="15"/>
    </row>
    <row r="37" spans="1:6" x14ac:dyDescent="0.25">
      <c r="A37" s="13">
        <v>0.5</v>
      </c>
      <c r="B37" s="15"/>
      <c r="C37" s="15"/>
      <c r="D37" s="14"/>
      <c r="E37" s="15"/>
      <c r="F37" s="15"/>
    </row>
    <row r="38" spans="1:6" x14ac:dyDescent="0.25">
      <c r="A38" s="13">
        <v>0.52083333333333304</v>
      </c>
      <c r="B38" s="15"/>
      <c r="C38" s="15"/>
      <c r="D38" s="14"/>
      <c r="E38" s="15"/>
      <c r="F38" s="15"/>
    </row>
    <row r="39" spans="1:6" x14ac:dyDescent="0.25">
      <c r="A39" s="13">
        <v>0.54166666666666696</v>
      </c>
      <c r="B39" s="15"/>
      <c r="C39" s="15"/>
      <c r="D39" s="14"/>
      <c r="E39" s="15"/>
      <c r="F39" s="15"/>
    </row>
    <row r="40" spans="1:6" x14ac:dyDescent="0.25">
      <c r="A40" s="13">
        <v>0.5625</v>
      </c>
      <c r="B40" s="15"/>
      <c r="C40" s="15"/>
      <c r="D40" s="14"/>
      <c r="E40" s="15"/>
      <c r="F40" s="15"/>
    </row>
    <row r="41" spans="1:6" x14ac:dyDescent="0.25">
      <c r="A41" s="13">
        <v>0.58333333333333304</v>
      </c>
      <c r="B41" s="15"/>
      <c r="C41" s="15"/>
      <c r="D41" s="14"/>
      <c r="E41" s="15"/>
      <c r="F41" s="15"/>
    </row>
    <row r="42" spans="1:6" x14ac:dyDescent="0.25">
      <c r="A42" s="13">
        <v>0.60416666666666596</v>
      </c>
      <c r="B42" s="15"/>
      <c r="C42" s="15"/>
      <c r="D42" s="14"/>
      <c r="E42" s="15"/>
      <c r="F42" s="15"/>
    </row>
    <row r="43" spans="1:6" x14ac:dyDescent="0.25">
      <c r="A43" s="13">
        <v>0.625</v>
      </c>
      <c r="B43" s="15"/>
      <c r="C43" s="15"/>
      <c r="D43" s="14"/>
      <c r="E43" s="15"/>
      <c r="F43" s="15"/>
    </row>
    <row r="44" spans="1:6" x14ac:dyDescent="0.25">
      <c r="A44" s="13">
        <v>0.64583333333333304</v>
      </c>
      <c r="B44" s="15"/>
      <c r="C44" s="15"/>
      <c r="D44" s="14"/>
      <c r="E44" s="15"/>
      <c r="F44" s="15"/>
    </row>
    <row r="45" spans="1:6" x14ac:dyDescent="0.25">
      <c r="A45" s="13">
        <v>0.66666666666666596</v>
      </c>
      <c r="B45" s="15"/>
      <c r="C45" s="15"/>
      <c r="D45" s="14"/>
      <c r="E45" s="15"/>
      <c r="F45" s="15"/>
    </row>
    <row r="46" spans="1:6" x14ac:dyDescent="0.25">
      <c r="A46" s="13">
        <v>0.6875</v>
      </c>
      <c r="B46" s="15"/>
      <c r="C46" s="15"/>
      <c r="D46" s="14"/>
      <c r="E46" s="15"/>
      <c r="F46" s="15"/>
    </row>
    <row r="47" spans="1:6" x14ac:dyDescent="0.25">
      <c r="A47" s="13">
        <v>0.70833333333333304</v>
      </c>
      <c r="B47" s="15"/>
      <c r="C47" s="15"/>
      <c r="D47" s="14"/>
      <c r="E47" s="15"/>
      <c r="F47" s="15"/>
    </row>
    <row r="48" spans="1:6" x14ac:dyDescent="0.25">
      <c r="A48" s="13">
        <v>0.72916666666666596</v>
      </c>
      <c r="B48" s="15"/>
      <c r="C48" s="15"/>
      <c r="D48" s="14"/>
      <c r="E48" s="15"/>
      <c r="F48" s="15"/>
    </row>
    <row r="49" spans="1:6" x14ac:dyDescent="0.25">
      <c r="A49" s="13">
        <v>0.75</v>
      </c>
      <c r="B49" s="15"/>
      <c r="C49" s="15"/>
      <c r="D49" s="14"/>
      <c r="E49" s="15"/>
      <c r="F49" s="15"/>
    </row>
    <row r="50" spans="1:6" x14ac:dyDescent="0.25">
      <c r="A50" s="13">
        <v>0.77083333333333304</v>
      </c>
      <c r="B50" s="15"/>
      <c r="C50" s="15"/>
      <c r="D50" s="14"/>
      <c r="E50" s="15"/>
      <c r="F50" s="15"/>
    </row>
    <row r="51" spans="1:6" x14ac:dyDescent="0.25">
      <c r="A51" s="13">
        <v>0.79166666666666596</v>
      </c>
      <c r="B51" s="15"/>
      <c r="C51" s="15"/>
      <c r="D51" s="14"/>
      <c r="E51" s="15"/>
      <c r="F51" s="15"/>
    </row>
    <row r="52" spans="1:6" x14ac:dyDescent="0.25">
      <c r="A52" s="13">
        <v>0.8125</v>
      </c>
      <c r="B52" s="15"/>
      <c r="C52" s="15"/>
      <c r="D52" s="14"/>
      <c r="E52" s="15"/>
      <c r="F52" s="15"/>
    </row>
    <row r="53" spans="1:6" ht="15.75" thickBot="1" x14ac:dyDescent="0.3">
      <c r="A53" s="16">
        <v>0.83333333333333304</v>
      </c>
      <c r="B53" s="18"/>
      <c r="C53" s="18"/>
      <c r="D53" s="17"/>
      <c r="E53" s="18"/>
      <c r="F53" s="18"/>
    </row>
  </sheetData>
  <mergeCells count="4">
    <mergeCell ref="C3:F3"/>
    <mergeCell ref="H3:K3"/>
    <mergeCell ref="M3:P3"/>
    <mergeCell ref="C29:F29"/>
  </mergeCells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Hoja7"/>
  <dimension ref="A1:P53"/>
  <sheetViews>
    <sheetView zoomScale="77" zoomScaleNormal="77" workbookViewId="0">
      <pane xSplit="16" ySplit="4" topLeftCell="Q5" activePane="bottomRight" state="frozen"/>
      <selection activeCell="E1" sqref="E1"/>
      <selection pane="topRight" activeCell="E1" sqref="E1"/>
      <selection pane="bottomLeft" activeCell="E1" sqref="E1"/>
      <selection pane="bottomRight" activeCell="E1" sqref="E1"/>
    </sheetView>
  </sheetViews>
  <sheetFormatPr baseColWidth="10" defaultRowHeight="15" x14ac:dyDescent="0.25"/>
  <cols>
    <col min="1" max="1" width="7.42578125" style="2" customWidth="1"/>
    <col min="2" max="2" width="1.7109375" style="2" customWidth="1"/>
    <col min="3" max="3" width="19.28515625" style="2" customWidth="1"/>
    <col min="4" max="4" width="18.7109375" style="2" customWidth="1"/>
    <col min="5" max="5" width="19.28515625" style="2" customWidth="1"/>
    <col min="6" max="6" width="19.28515625" style="23" customWidth="1"/>
    <col min="7" max="7" width="1.7109375" style="4" customWidth="1"/>
    <col min="8" max="8" width="19.28515625" style="4" customWidth="1"/>
    <col min="9" max="9" width="18.7109375" style="2" customWidth="1"/>
    <col min="10" max="11" width="19.28515625" style="4" customWidth="1"/>
    <col min="12" max="12" width="1.7109375" style="4" customWidth="1"/>
    <col min="13" max="13" width="19.28515625" style="4" customWidth="1"/>
    <col min="14" max="14" width="18.7109375" style="2" customWidth="1"/>
    <col min="15" max="16" width="19.28515625" style="4" customWidth="1"/>
    <col min="17" max="16384" width="11.42578125" style="4"/>
  </cols>
  <sheetData>
    <row r="1" spans="1:16" ht="26.25" x14ac:dyDescent="0.25">
      <c r="C1" s="3" t="str">
        <f>+'01'!$C$1</f>
        <v>DICIEMBRE 2023</v>
      </c>
      <c r="D1" s="19">
        <f>+'01'!D1+6</f>
        <v>45267</v>
      </c>
      <c r="E1" s="31">
        <f>+D1</f>
        <v>45267</v>
      </c>
    </row>
    <row r="2" spans="1:16" ht="15.75" thickBot="1" x14ac:dyDescent="0.3"/>
    <row r="3" spans="1:16" ht="15.75" thickBot="1" x14ac:dyDescent="0.3">
      <c r="C3" s="32" t="s">
        <v>3</v>
      </c>
      <c r="D3" s="32"/>
      <c r="E3" s="33"/>
      <c r="F3" s="33"/>
      <c r="G3" s="5"/>
      <c r="H3" s="33" t="s">
        <v>5</v>
      </c>
      <c r="I3" s="33"/>
      <c r="J3" s="33"/>
      <c r="K3" s="33"/>
      <c r="L3" s="5"/>
      <c r="M3" s="33" t="s">
        <v>4</v>
      </c>
      <c r="N3" s="33"/>
      <c r="O3" s="33"/>
      <c r="P3" s="33"/>
    </row>
    <row r="4" spans="1:16" ht="15.75" thickBot="1" x14ac:dyDescent="0.3">
      <c r="A4" s="6" t="s">
        <v>6</v>
      </c>
      <c r="B4" s="7"/>
      <c r="C4" s="8" t="s">
        <v>0</v>
      </c>
      <c r="D4" s="8" t="s">
        <v>7</v>
      </c>
      <c r="E4" s="8" t="s">
        <v>1</v>
      </c>
      <c r="F4" s="24" t="s">
        <v>2</v>
      </c>
      <c r="G4" s="9"/>
      <c r="H4" s="8" t="s">
        <v>0</v>
      </c>
      <c r="I4" s="8" t="s">
        <v>7</v>
      </c>
      <c r="J4" s="8" t="s">
        <v>1</v>
      </c>
      <c r="K4" s="8" t="s">
        <v>2</v>
      </c>
      <c r="L4" s="9"/>
      <c r="M4" s="8" t="s">
        <v>0</v>
      </c>
      <c r="N4" s="8" t="s">
        <v>7</v>
      </c>
      <c r="O4" s="8" t="s">
        <v>1</v>
      </c>
      <c r="P4" s="8" t="s">
        <v>2</v>
      </c>
    </row>
    <row r="5" spans="1:16" x14ac:dyDescent="0.25">
      <c r="A5" s="10">
        <v>0.375</v>
      </c>
      <c r="B5" s="10"/>
      <c r="C5" s="11"/>
      <c r="D5" s="11"/>
      <c r="E5" s="11"/>
      <c r="F5" s="25"/>
      <c r="G5" s="12"/>
      <c r="H5" s="12"/>
      <c r="I5" s="11"/>
      <c r="J5" s="12"/>
      <c r="K5" s="12"/>
      <c r="L5" s="12"/>
      <c r="M5" s="12"/>
      <c r="N5" s="11"/>
      <c r="O5" s="12"/>
      <c r="P5" s="12"/>
    </row>
    <row r="6" spans="1:16" x14ac:dyDescent="0.25">
      <c r="A6" s="13">
        <v>0.39583333333333331</v>
      </c>
      <c r="B6" s="13"/>
      <c r="C6" s="14"/>
      <c r="D6" s="14"/>
      <c r="E6" s="14"/>
      <c r="F6" s="20"/>
      <c r="G6" s="15"/>
      <c r="H6" s="15"/>
      <c r="I6" s="14"/>
      <c r="J6" s="15"/>
      <c r="K6" s="15"/>
      <c r="L6" s="15"/>
      <c r="M6" s="15"/>
      <c r="N6" s="14"/>
      <c r="O6" s="15"/>
      <c r="P6" s="15"/>
    </row>
    <row r="7" spans="1:16" x14ac:dyDescent="0.25">
      <c r="A7" s="13">
        <v>0.41666666666666702</v>
      </c>
      <c r="B7" s="13"/>
      <c r="C7" s="14"/>
      <c r="D7" s="14"/>
      <c r="E7" s="14"/>
      <c r="F7" s="20"/>
      <c r="G7" s="15"/>
      <c r="H7" s="15"/>
      <c r="I7" s="14"/>
      <c r="J7" s="15"/>
      <c r="K7" s="15"/>
      <c r="L7" s="15"/>
      <c r="M7" s="15"/>
      <c r="N7" s="14"/>
      <c r="O7" s="15"/>
      <c r="P7" s="15"/>
    </row>
    <row r="8" spans="1:16" x14ac:dyDescent="0.25">
      <c r="A8" s="13">
        <v>0.4375</v>
      </c>
      <c r="B8" s="13"/>
      <c r="C8" s="14"/>
      <c r="D8" s="14"/>
      <c r="E8" s="14"/>
      <c r="F8" s="20"/>
      <c r="G8" s="15"/>
      <c r="H8" s="15"/>
      <c r="I8" s="14"/>
      <c r="J8" s="15"/>
      <c r="K8" s="15"/>
      <c r="L8" s="15"/>
      <c r="M8" s="15"/>
      <c r="N8" s="14"/>
      <c r="O8" s="15"/>
      <c r="P8" s="15"/>
    </row>
    <row r="9" spans="1:16" x14ac:dyDescent="0.25">
      <c r="A9" s="13">
        <v>0.45833333333333298</v>
      </c>
      <c r="B9" s="13"/>
      <c r="C9" s="14"/>
      <c r="D9" s="14"/>
      <c r="E9" s="14"/>
      <c r="F9" s="20"/>
      <c r="G9" s="15"/>
      <c r="H9" s="15"/>
      <c r="I9" s="14"/>
      <c r="J9" s="15"/>
      <c r="K9" s="15"/>
      <c r="L9" s="15"/>
      <c r="M9" s="15"/>
      <c r="N9" s="14"/>
      <c r="O9" s="15"/>
      <c r="P9" s="15"/>
    </row>
    <row r="10" spans="1:16" x14ac:dyDescent="0.25">
      <c r="A10" s="13">
        <v>0.47916666666666702</v>
      </c>
      <c r="B10" s="13"/>
      <c r="C10" s="14"/>
      <c r="D10" s="14"/>
      <c r="E10" s="14"/>
      <c r="F10" s="20"/>
      <c r="G10" s="15"/>
      <c r="H10" s="15"/>
      <c r="I10" s="14"/>
      <c r="J10" s="15"/>
      <c r="K10" s="15"/>
      <c r="L10" s="15"/>
      <c r="M10" s="15"/>
      <c r="N10" s="14"/>
      <c r="O10" s="15"/>
      <c r="P10" s="15"/>
    </row>
    <row r="11" spans="1:16" x14ac:dyDescent="0.25">
      <c r="A11" s="13">
        <v>0.5</v>
      </c>
      <c r="B11" s="13"/>
      <c r="C11" s="14"/>
      <c r="D11" s="14"/>
      <c r="E11" s="14"/>
      <c r="F11" s="20"/>
      <c r="G11" s="15"/>
      <c r="H11" s="15"/>
      <c r="I11" s="14"/>
      <c r="J11" s="15"/>
      <c r="K11" s="15"/>
      <c r="L11" s="15"/>
      <c r="M11" s="15"/>
      <c r="N11" s="14"/>
      <c r="O11" s="15"/>
      <c r="P11" s="15"/>
    </row>
    <row r="12" spans="1:16" x14ac:dyDescent="0.25">
      <c r="A12" s="13">
        <v>0.52083333333333304</v>
      </c>
      <c r="B12" s="13"/>
      <c r="C12" s="14"/>
      <c r="D12" s="14"/>
      <c r="E12" s="14"/>
      <c r="F12" s="20"/>
      <c r="G12" s="15"/>
      <c r="H12" s="15"/>
      <c r="I12" s="14"/>
      <c r="J12" s="15"/>
      <c r="K12" s="15"/>
      <c r="L12" s="15"/>
      <c r="M12" s="15"/>
      <c r="N12" s="14"/>
      <c r="O12" s="15"/>
      <c r="P12" s="15"/>
    </row>
    <row r="13" spans="1:16" x14ac:dyDescent="0.25">
      <c r="A13" s="13">
        <v>0.54166666666666696</v>
      </c>
      <c r="B13" s="13"/>
      <c r="C13" s="14"/>
      <c r="D13" s="14"/>
      <c r="E13" s="14"/>
      <c r="F13" s="20"/>
      <c r="G13" s="15"/>
      <c r="H13" s="15"/>
      <c r="I13" s="14"/>
      <c r="J13" s="15"/>
      <c r="K13" s="15"/>
      <c r="L13" s="15"/>
      <c r="M13" s="15"/>
      <c r="N13" s="14"/>
      <c r="O13" s="15"/>
      <c r="P13" s="15"/>
    </row>
    <row r="14" spans="1:16" x14ac:dyDescent="0.25">
      <c r="A14" s="13">
        <v>0.5625</v>
      </c>
      <c r="B14" s="13"/>
      <c r="C14" s="14"/>
      <c r="D14" s="14"/>
      <c r="E14" s="14"/>
      <c r="F14" s="20"/>
      <c r="G14" s="15"/>
      <c r="H14" s="15"/>
      <c r="I14" s="14"/>
      <c r="J14" s="15"/>
      <c r="K14" s="15"/>
      <c r="L14" s="15"/>
      <c r="M14" s="15"/>
      <c r="N14" s="14"/>
      <c r="O14" s="15"/>
      <c r="P14" s="15"/>
    </row>
    <row r="15" spans="1:16" x14ac:dyDescent="0.25">
      <c r="A15" s="13">
        <v>0.58333333333333304</v>
      </c>
      <c r="B15" s="13"/>
      <c r="C15" s="14"/>
      <c r="D15" s="14"/>
      <c r="E15" s="14"/>
      <c r="F15" s="20"/>
      <c r="G15" s="15"/>
      <c r="H15" s="15"/>
      <c r="I15" s="14"/>
      <c r="J15" s="15"/>
      <c r="K15" s="15"/>
      <c r="L15" s="15"/>
      <c r="M15" s="15"/>
      <c r="N15" s="14"/>
      <c r="O15" s="15"/>
      <c r="P15" s="15"/>
    </row>
    <row r="16" spans="1:16" x14ac:dyDescent="0.25">
      <c r="A16" s="13">
        <v>0.60416666666666596</v>
      </c>
      <c r="B16" s="13"/>
      <c r="C16" s="14"/>
      <c r="D16" s="14"/>
      <c r="E16" s="14"/>
      <c r="F16" s="20"/>
      <c r="G16" s="15"/>
      <c r="H16" s="15"/>
      <c r="I16" s="14"/>
      <c r="J16" s="15"/>
      <c r="K16" s="15"/>
      <c r="L16" s="15"/>
      <c r="M16" s="15"/>
      <c r="N16" s="14"/>
      <c r="O16" s="15"/>
      <c r="P16" s="15"/>
    </row>
    <row r="17" spans="1:16" x14ac:dyDescent="0.25">
      <c r="A17" s="13">
        <v>0.625</v>
      </c>
      <c r="B17" s="13"/>
      <c r="C17" s="14"/>
      <c r="D17" s="14"/>
      <c r="E17" s="14"/>
      <c r="F17" s="20"/>
      <c r="G17" s="15"/>
      <c r="H17" s="15"/>
      <c r="I17" s="14"/>
      <c r="J17" s="15"/>
      <c r="K17" s="15"/>
      <c r="L17" s="15"/>
      <c r="M17" s="15"/>
      <c r="N17" s="14"/>
      <c r="O17" s="15"/>
      <c r="P17" s="15"/>
    </row>
    <row r="18" spans="1:16" x14ac:dyDescent="0.25">
      <c r="A18" s="13">
        <v>0.64583333333333304</v>
      </c>
      <c r="B18" s="13"/>
      <c r="C18" s="14"/>
      <c r="D18" s="14"/>
      <c r="E18" s="14"/>
      <c r="F18" s="20"/>
      <c r="G18" s="15"/>
      <c r="H18" s="15"/>
      <c r="I18" s="14"/>
      <c r="J18" s="15"/>
      <c r="K18" s="15"/>
      <c r="L18" s="15"/>
      <c r="M18" s="15"/>
      <c r="N18" s="14"/>
      <c r="O18" s="15"/>
      <c r="P18" s="15"/>
    </row>
    <row r="19" spans="1:16" x14ac:dyDescent="0.25">
      <c r="A19" s="13">
        <v>0.66666666666666596</v>
      </c>
      <c r="B19" s="13"/>
      <c r="C19" s="14"/>
      <c r="D19" s="14"/>
      <c r="E19" s="14"/>
      <c r="F19" s="20"/>
      <c r="G19" s="15"/>
      <c r="H19" s="15"/>
      <c r="I19" s="14"/>
      <c r="J19" s="15"/>
      <c r="K19" s="15"/>
      <c r="L19" s="15"/>
      <c r="M19" s="15"/>
      <c r="N19" s="14"/>
      <c r="O19" s="15"/>
      <c r="P19" s="15"/>
    </row>
    <row r="20" spans="1:16" x14ac:dyDescent="0.25">
      <c r="A20" s="13">
        <v>0.6875</v>
      </c>
      <c r="B20" s="13"/>
      <c r="C20" s="14"/>
      <c r="D20" s="14"/>
      <c r="E20" s="14"/>
      <c r="F20" s="20"/>
      <c r="G20" s="15"/>
      <c r="H20" s="15"/>
      <c r="I20" s="14"/>
      <c r="J20" s="15"/>
      <c r="K20" s="15"/>
      <c r="L20" s="15"/>
      <c r="M20" s="15"/>
      <c r="N20" s="14"/>
      <c r="O20" s="15"/>
      <c r="P20" s="15"/>
    </row>
    <row r="21" spans="1:16" x14ac:dyDescent="0.25">
      <c r="A21" s="13">
        <v>0.70833333333333304</v>
      </c>
      <c r="B21" s="13"/>
      <c r="C21" s="14"/>
      <c r="D21" s="14"/>
      <c r="E21" s="14"/>
      <c r="F21" s="20"/>
      <c r="G21" s="15"/>
      <c r="H21" s="15"/>
      <c r="I21" s="14"/>
      <c r="J21" s="15"/>
      <c r="K21" s="15"/>
      <c r="L21" s="15"/>
      <c r="M21" s="15"/>
      <c r="N21" s="14"/>
      <c r="O21" s="15"/>
      <c r="P21" s="15"/>
    </row>
    <row r="22" spans="1:16" x14ac:dyDescent="0.25">
      <c r="A22" s="13">
        <v>0.72916666666666596</v>
      </c>
      <c r="B22" s="13"/>
      <c r="C22" s="14"/>
      <c r="D22" s="14"/>
      <c r="E22" s="14"/>
      <c r="F22" s="20"/>
      <c r="G22" s="15"/>
      <c r="H22" s="15"/>
      <c r="I22" s="14"/>
      <c r="J22" s="15"/>
      <c r="K22" s="15"/>
      <c r="L22" s="15"/>
      <c r="M22" s="15"/>
      <c r="N22" s="14"/>
      <c r="O22" s="15"/>
      <c r="P22" s="15"/>
    </row>
    <row r="23" spans="1:16" x14ac:dyDescent="0.25">
      <c r="A23" s="13">
        <v>0.75</v>
      </c>
      <c r="B23" s="13"/>
      <c r="C23" s="14"/>
      <c r="D23" s="14"/>
      <c r="E23" s="14"/>
      <c r="F23" s="20"/>
      <c r="G23" s="15"/>
      <c r="H23" s="15"/>
      <c r="I23" s="14"/>
      <c r="J23" s="15"/>
      <c r="K23" s="15"/>
      <c r="L23" s="15"/>
      <c r="M23" s="15"/>
      <c r="N23" s="14"/>
      <c r="O23" s="15"/>
      <c r="P23" s="15"/>
    </row>
    <row r="24" spans="1:16" x14ac:dyDescent="0.25">
      <c r="A24" s="13">
        <v>0.77083333333333304</v>
      </c>
      <c r="B24" s="13"/>
      <c r="C24" s="14"/>
      <c r="D24" s="14"/>
      <c r="E24" s="14"/>
      <c r="F24" s="20"/>
      <c r="G24" s="15"/>
      <c r="H24" s="15"/>
      <c r="I24" s="14"/>
      <c r="J24" s="15"/>
      <c r="K24" s="15"/>
      <c r="L24" s="15"/>
      <c r="M24" s="15"/>
      <c r="N24" s="14"/>
      <c r="O24" s="15"/>
      <c r="P24" s="15"/>
    </row>
    <row r="25" spans="1:16" x14ac:dyDescent="0.25">
      <c r="A25" s="13">
        <v>0.79166666666666596</v>
      </c>
      <c r="B25" s="13"/>
      <c r="C25" s="14"/>
      <c r="D25" s="14"/>
      <c r="E25" s="14"/>
      <c r="F25" s="20"/>
      <c r="G25" s="15"/>
      <c r="H25" s="15"/>
      <c r="I25" s="14"/>
      <c r="J25" s="15"/>
      <c r="K25" s="15"/>
      <c r="L25" s="15"/>
      <c r="M25" s="15"/>
      <c r="N25" s="14"/>
      <c r="O25" s="15"/>
      <c r="P25" s="15"/>
    </row>
    <row r="26" spans="1:16" x14ac:dyDescent="0.25">
      <c r="A26" s="13">
        <v>0.8125</v>
      </c>
      <c r="B26" s="13"/>
      <c r="C26" s="14"/>
      <c r="D26" s="14"/>
      <c r="E26" s="14"/>
      <c r="F26" s="20"/>
      <c r="G26" s="15"/>
      <c r="H26" s="15"/>
      <c r="I26" s="14"/>
      <c r="J26" s="15"/>
      <c r="K26" s="15"/>
      <c r="L26" s="15"/>
      <c r="M26" s="15"/>
      <c r="N26" s="14"/>
      <c r="O26" s="15"/>
      <c r="P26" s="15"/>
    </row>
    <row r="27" spans="1:16" ht="15.75" thickBot="1" x14ac:dyDescent="0.3">
      <c r="A27" s="16">
        <v>0.83333333333333304</v>
      </c>
      <c r="B27" s="16"/>
      <c r="C27" s="17"/>
      <c r="D27" s="17"/>
      <c r="E27" s="17"/>
      <c r="F27" s="26"/>
      <c r="G27" s="18"/>
      <c r="H27" s="18"/>
      <c r="I27" s="17"/>
      <c r="J27" s="18"/>
      <c r="K27" s="18"/>
      <c r="L27" s="18"/>
      <c r="M27" s="18"/>
      <c r="N27" s="17"/>
      <c r="O27" s="18"/>
      <c r="P27" s="18"/>
    </row>
    <row r="28" spans="1:16" ht="15.75" thickBot="1" x14ac:dyDescent="0.3"/>
    <row r="29" spans="1:16" ht="15.75" thickBot="1" x14ac:dyDescent="0.3">
      <c r="B29" s="5"/>
      <c r="C29" s="33" t="s">
        <v>8</v>
      </c>
      <c r="D29" s="33"/>
      <c r="E29" s="33"/>
      <c r="F29" s="33"/>
    </row>
    <row r="30" spans="1:16" ht="15.75" thickBot="1" x14ac:dyDescent="0.3">
      <c r="A30" s="6" t="s">
        <v>6</v>
      </c>
      <c r="B30" s="9"/>
      <c r="C30" s="8" t="s">
        <v>0</v>
      </c>
      <c r="D30" s="8" t="s">
        <v>7</v>
      </c>
      <c r="E30" s="8" t="s">
        <v>1</v>
      </c>
      <c r="F30" s="8" t="s">
        <v>2</v>
      </c>
    </row>
    <row r="31" spans="1:16" x14ac:dyDescent="0.25">
      <c r="A31" s="10">
        <v>0.375</v>
      </c>
      <c r="B31" s="12"/>
      <c r="C31" s="12"/>
      <c r="D31" s="11"/>
      <c r="E31" s="12"/>
      <c r="F31" s="12"/>
    </row>
    <row r="32" spans="1:16" x14ac:dyDescent="0.25">
      <c r="A32" s="13">
        <v>0.39583333333333331</v>
      </c>
      <c r="B32" s="15"/>
      <c r="C32" s="15"/>
      <c r="D32" s="14"/>
      <c r="E32" s="15"/>
      <c r="F32" s="15"/>
    </row>
    <row r="33" spans="1:6" x14ac:dyDescent="0.25">
      <c r="A33" s="13">
        <v>0.41666666666666702</v>
      </c>
      <c r="B33" s="15"/>
      <c r="C33" s="15"/>
      <c r="D33" s="14"/>
      <c r="E33" s="15"/>
      <c r="F33" s="15"/>
    </row>
    <row r="34" spans="1:6" x14ac:dyDescent="0.25">
      <c r="A34" s="13">
        <v>0.4375</v>
      </c>
      <c r="B34" s="15"/>
      <c r="C34" s="15"/>
      <c r="D34" s="14"/>
      <c r="E34" s="15"/>
      <c r="F34" s="15"/>
    </row>
    <row r="35" spans="1:6" x14ac:dyDescent="0.25">
      <c r="A35" s="13">
        <v>0.45833333333333298</v>
      </c>
      <c r="B35" s="15"/>
      <c r="C35" s="15"/>
      <c r="D35" s="14"/>
      <c r="E35" s="15"/>
      <c r="F35" s="15"/>
    </row>
    <row r="36" spans="1:6" x14ac:dyDescent="0.25">
      <c r="A36" s="13">
        <v>0.47916666666666702</v>
      </c>
      <c r="B36" s="15"/>
      <c r="C36" s="15"/>
      <c r="D36" s="14"/>
      <c r="E36" s="15"/>
      <c r="F36" s="15"/>
    </row>
    <row r="37" spans="1:6" x14ac:dyDescent="0.25">
      <c r="A37" s="13">
        <v>0.5</v>
      </c>
      <c r="B37" s="15"/>
      <c r="C37" s="15"/>
      <c r="D37" s="14"/>
      <c r="E37" s="15"/>
      <c r="F37" s="15"/>
    </row>
    <row r="38" spans="1:6" x14ac:dyDescent="0.25">
      <c r="A38" s="13">
        <v>0.52083333333333304</v>
      </c>
      <c r="B38" s="15"/>
      <c r="C38" s="15"/>
      <c r="D38" s="14"/>
      <c r="E38" s="15"/>
      <c r="F38" s="15"/>
    </row>
    <row r="39" spans="1:6" x14ac:dyDescent="0.25">
      <c r="A39" s="13">
        <v>0.54166666666666696</v>
      </c>
      <c r="B39" s="15"/>
      <c r="C39" s="15"/>
      <c r="D39" s="14"/>
      <c r="E39" s="15"/>
      <c r="F39" s="15"/>
    </row>
    <row r="40" spans="1:6" x14ac:dyDescent="0.25">
      <c r="A40" s="13">
        <v>0.5625</v>
      </c>
      <c r="B40" s="15"/>
      <c r="C40" s="15"/>
      <c r="D40" s="14"/>
      <c r="E40" s="15"/>
      <c r="F40" s="15"/>
    </row>
    <row r="41" spans="1:6" x14ac:dyDescent="0.25">
      <c r="A41" s="13">
        <v>0.58333333333333304</v>
      </c>
      <c r="B41" s="15"/>
      <c r="C41" s="15"/>
      <c r="D41" s="14"/>
      <c r="E41" s="15"/>
      <c r="F41" s="15"/>
    </row>
    <row r="42" spans="1:6" x14ac:dyDescent="0.25">
      <c r="A42" s="13">
        <v>0.60416666666666596</v>
      </c>
      <c r="B42" s="15"/>
      <c r="C42" s="15"/>
      <c r="D42" s="14"/>
      <c r="E42" s="15"/>
      <c r="F42" s="15"/>
    </row>
    <row r="43" spans="1:6" x14ac:dyDescent="0.25">
      <c r="A43" s="13">
        <v>0.625</v>
      </c>
      <c r="B43" s="15"/>
      <c r="C43" s="15"/>
      <c r="D43" s="14"/>
      <c r="E43" s="15"/>
      <c r="F43" s="15"/>
    </row>
    <row r="44" spans="1:6" x14ac:dyDescent="0.25">
      <c r="A44" s="13">
        <v>0.64583333333333304</v>
      </c>
      <c r="B44" s="15"/>
      <c r="C44" s="15"/>
      <c r="D44" s="14"/>
      <c r="E44" s="15"/>
      <c r="F44" s="15"/>
    </row>
    <row r="45" spans="1:6" x14ac:dyDescent="0.25">
      <c r="A45" s="13">
        <v>0.66666666666666596</v>
      </c>
      <c r="B45" s="15"/>
      <c r="C45" s="15"/>
      <c r="D45" s="14"/>
      <c r="E45" s="15"/>
      <c r="F45" s="15"/>
    </row>
    <row r="46" spans="1:6" x14ac:dyDescent="0.25">
      <c r="A46" s="13">
        <v>0.6875</v>
      </c>
      <c r="B46" s="15"/>
      <c r="C46" s="15"/>
      <c r="D46" s="14"/>
      <c r="E46" s="15"/>
      <c r="F46" s="15"/>
    </row>
    <row r="47" spans="1:6" x14ac:dyDescent="0.25">
      <c r="A47" s="13">
        <v>0.70833333333333304</v>
      </c>
      <c r="B47" s="15"/>
      <c r="C47" s="15"/>
      <c r="D47" s="14"/>
      <c r="E47" s="15"/>
      <c r="F47" s="15"/>
    </row>
    <row r="48" spans="1:6" x14ac:dyDescent="0.25">
      <c r="A48" s="13">
        <v>0.72916666666666596</v>
      </c>
      <c r="B48" s="15"/>
      <c r="C48" s="15"/>
      <c r="D48" s="14"/>
      <c r="E48" s="15"/>
      <c r="F48" s="15"/>
    </row>
    <row r="49" spans="1:6" x14ac:dyDescent="0.25">
      <c r="A49" s="13">
        <v>0.75</v>
      </c>
      <c r="B49" s="15"/>
      <c r="C49" s="15"/>
      <c r="D49" s="14"/>
      <c r="E49" s="15"/>
      <c r="F49" s="15"/>
    </row>
    <row r="50" spans="1:6" x14ac:dyDescent="0.25">
      <c r="A50" s="13">
        <v>0.77083333333333304</v>
      </c>
      <c r="B50" s="15"/>
      <c r="C50" s="15"/>
      <c r="D50" s="14"/>
      <c r="E50" s="15"/>
      <c r="F50" s="15"/>
    </row>
    <row r="51" spans="1:6" x14ac:dyDescent="0.25">
      <c r="A51" s="13">
        <v>0.79166666666666596</v>
      </c>
      <c r="B51" s="15"/>
      <c r="C51" s="15"/>
      <c r="D51" s="14"/>
      <c r="E51" s="15"/>
      <c r="F51" s="15"/>
    </row>
    <row r="52" spans="1:6" x14ac:dyDescent="0.25">
      <c r="A52" s="13">
        <v>0.8125</v>
      </c>
      <c r="B52" s="15"/>
      <c r="C52" s="15"/>
      <c r="D52" s="14"/>
      <c r="E52" s="15"/>
      <c r="F52" s="15"/>
    </row>
    <row r="53" spans="1:6" ht="15.75" thickBot="1" x14ac:dyDescent="0.3">
      <c r="A53" s="16">
        <v>0.83333333333333304</v>
      </c>
      <c r="B53" s="18"/>
      <c r="C53" s="18"/>
      <c r="D53" s="17"/>
      <c r="E53" s="18"/>
      <c r="F53" s="18"/>
    </row>
  </sheetData>
  <mergeCells count="4">
    <mergeCell ref="C3:F3"/>
    <mergeCell ref="H3:K3"/>
    <mergeCell ref="M3:P3"/>
    <mergeCell ref="C29:F29"/>
  </mergeCells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 codeName="Hoja8"/>
  <dimension ref="A1:P53"/>
  <sheetViews>
    <sheetView zoomScale="77" zoomScaleNormal="77" workbookViewId="0">
      <pane xSplit="16" ySplit="4" topLeftCell="Q5" activePane="bottomRight" state="frozen"/>
      <selection activeCell="E1" sqref="E1"/>
      <selection pane="topRight" activeCell="E1" sqref="E1"/>
      <selection pane="bottomLeft" activeCell="E1" sqref="E1"/>
      <selection pane="bottomRight" activeCell="E1" sqref="E1"/>
    </sheetView>
  </sheetViews>
  <sheetFormatPr baseColWidth="10" defaultRowHeight="15" x14ac:dyDescent="0.25"/>
  <cols>
    <col min="1" max="1" width="7.42578125" style="2" customWidth="1"/>
    <col min="2" max="2" width="1.7109375" style="2" customWidth="1"/>
    <col min="3" max="3" width="19.28515625" style="2" customWidth="1"/>
    <col min="4" max="4" width="18.7109375" style="2" customWidth="1"/>
    <col min="5" max="6" width="19.28515625" style="2" customWidth="1"/>
    <col min="7" max="7" width="1.7109375" style="4" customWidth="1"/>
    <col min="8" max="8" width="19.28515625" style="4" customWidth="1"/>
    <col min="9" max="9" width="18.7109375" style="2" customWidth="1"/>
    <col min="10" max="11" width="19.28515625" style="4" customWidth="1"/>
    <col min="12" max="12" width="1.7109375" style="4" customWidth="1"/>
    <col min="13" max="13" width="19.28515625" style="4" customWidth="1"/>
    <col min="14" max="14" width="18.7109375" style="2" customWidth="1"/>
    <col min="15" max="16" width="19.28515625" style="4" customWidth="1"/>
    <col min="17" max="16384" width="11.42578125" style="4"/>
  </cols>
  <sheetData>
    <row r="1" spans="1:16" ht="26.25" x14ac:dyDescent="0.25">
      <c r="C1" s="3" t="str">
        <f>+'01'!$C$1</f>
        <v>DICIEMBRE 2023</v>
      </c>
      <c r="D1" s="19">
        <f>+'01'!D1+7</f>
        <v>45268</v>
      </c>
      <c r="E1" s="31">
        <f>+D1</f>
        <v>45268</v>
      </c>
    </row>
    <row r="2" spans="1:16" ht="15.75" thickBot="1" x14ac:dyDescent="0.3"/>
    <row r="3" spans="1:16" ht="15.75" thickBot="1" x14ac:dyDescent="0.3">
      <c r="C3" s="32" t="s">
        <v>3</v>
      </c>
      <c r="D3" s="32"/>
      <c r="E3" s="33"/>
      <c r="F3" s="33"/>
      <c r="G3" s="5"/>
      <c r="H3" s="33" t="s">
        <v>5</v>
      </c>
      <c r="I3" s="33"/>
      <c r="J3" s="33"/>
      <c r="K3" s="33"/>
      <c r="L3" s="5"/>
      <c r="M3" s="33" t="s">
        <v>4</v>
      </c>
      <c r="N3" s="33"/>
      <c r="O3" s="33"/>
      <c r="P3" s="33"/>
    </row>
    <row r="4" spans="1:16" ht="15.75" thickBot="1" x14ac:dyDescent="0.3">
      <c r="A4" s="6" t="s">
        <v>6</v>
      </c>
      <c r="B4" s="7"/>
      <c r="C4" s="8" t="s">
        <v>0</v>
      </c>
      <c r="D4" s="8" t="s">
        <v>7</v>
      </c>
      <c r="E4" s="8" t="s">
        <v>1</v>
      </c>
      <c r="F4" s="8" t="s">
        <v>2</v>
      </c>
      <c r="G4" s="9"/>
      <c r="H4" s="8" t="s">
        <v>0</v>
      </c>
      <c r="I4" s="8" t="s">
        <v>7</v>
      </c>
      <c r="J4" s="8" t="s">
        <v>1</v>
      </c>
      <c r="K4" s="8" t="s">
        <v>2</v>
      </c>
      <c r="L4" s="9"/>
      <c r="M4" s="8" t="s">
        <v>0</v>
      </c>
      <c r="N4" s="8" t="s">
        <v>7</v>
      </c>
      <c r="O4" s="8" t="s">
        <v>1</v>
      </c>
      <c r="P4" s="8" t="s">
        <v>2</v>
      </c>
    </row>
    <row r="5" spans="1:16" x14ac:dyDescent="0.25">
      <c r="A5" s="10">
        <v>0.375</v>
      </c>
      <c r="B5" s="10"/>
      <c r="C5" s="11"/>
      <c r="D5" s="11"/>
      <c r="E5" s="11"/>
      <c r="F5" s="11"/>
      <c r="G5" s="12"/>
      <c r="H5" s="12"/>
      <c r="I5" s="11"/>
      <c r="J5" s="12"/>
      <c r="K5" s="12"/>
      <c r="L5" s="12"/>
      <c r="M5" s="12"/>
      <c r="N5" s="11"/>
      <c r="O5" s="12"/>
      <c r="P5" s="12"/>
    </row>
    <row r="6" spans="1:16" x14ac:dyDescent="0.25">
      <c r="A6" s="13">
        <v>0.39583333333333331</v>
      </c>
      <c r="B6" s="13"/>
      <c r="C6" s="14"/>
      <c r="D6" s="14"/>
      <c r="E6" s="14"/>
      <c r="F6" s="14"/>
      <c r="G6" s="15"/>
      <c r="H6" s="15"/>
      <c r="I6" s="14"/>
      <c r="J6" s="15"/>
      <c r="K6" s="15"/>
      <c r="L6" s="15"/>
      <c r="M6" s="15"/>
      <c r="N6" s="14"/>
      <c r="O6" s="15"/>
      <c r="P6" s="15"/>
    </row>
    <row r="7" spans="1:16" x14ac:dyDescent="0.25">
      <c r="A7" s="13">
        <v>0.41666666666666702</v>
      </c>
      <c r="B7" s="13"/>
      <c r="C7" s="14"/>
      <c r="D7" s="14"/>
      <c r="E7" s="14"/>
      <c r="F7" s="14"/>
      <c r="G7" s="15"/>
      <c r="H7" s="15"/>
      <c r="I7" s="14"/>
      <c r="J7" s="15"/>
      <c r="K7" s="15"/>
      <c r="L7" s="15"/>
      <c r="M7" s="15"/>
      <c r="N7" s="14"/>
      <c r="O7" s="15"/>
      <c r="P7" s="15"/>
    </row>
    <row r="8" spans="1:16" x14ac:dyDescent="0.25">
      <c r="A8" s="13">
        <v>0.4375</v>
      </c>
      <c r="B8" s="13"/>
      <c r="C8" s="14"/>
      <c r="D8" s="14"/>
      <c r="E8" s="14"/>
      <c r="F8" s="14"/>
      <c r="G8" s="15"/>
      <c r="H8" s="15"/>
      <c r="I8" s="14"/>
      <c r="J8" s="15"/>
      <c r="K8" s="15"/>
      <c r="L8" s="15"/>
      <c r="M8" s="15"/>
      <c r="N8" s="14"/>
      <c r="O8" s="15"/>
      <c r="P8" s="15"/>
    </row>
    <row r="9" spans="1:16" x14ac:dyDescent="0.25">
      <c r="A9" s="13">
        <v>0.45833333333333298</v>
      </c>
      <c r="B9" s="13"/>
      <c r="C9" s="14"/>
      <c r="D9" s="14"/>
      <c r="E9" s="14"/>
      <c r="F9" s="14"/>
      <c r="G9" s="15"/>
      <c r="H9" s="15"/>
      <c r="I9" s="14"/>
      <c r="J9" s="15"/>
      <c r="K9" s="15"/>
      <c r="L9" s="15"/>
      <c r="M9" s="15"/>
      <c r="N9" s="14"/>
      <c r="O9" s="15"/>
      <c r="P9" s="15"/>
    </row>
    <row r="10" spans="1:16" x14ac:dyDescent="0.25">
      <c r="A10" s="13">
        <v>0.47916666666666702</v>
      </c>
      <c r="B10" s="13"/>
      <c r="C10" s="14"/>
      <c r="D10" s="14"/>
      <c r="E10" s="14"/>
      <c r="F10" s="14"/>
      <c r="G10" s="15"/>
      <c r="H10" s="15"/>
      <c r="I10" s="14"/>
      <c r="J10" s="15"/>
      <c r="K10" s="15"/>
      <c r="L10" s="15"/>
      <c r="M10" s="15"/>
      <c r="N10" s="14"/>
      <c r="O10" s="15"/>
      <c r="P10" s="15"/>
    </row>
    <row r="11" spans="1:16" x14ac:dyDescent="0.25">
      <c r="A11" s="13">
        <v>0.5</v>
      </c>
      <c r="B11" s="13"/>
      <c r="C11" s="14"/>
      <c r="D11" s="14"/>
      <c r="E11" s="14"/>
      <c r="F11" s="14"/>
      <c r="G11" s="15"/>
      <c r="H11" s="15"/>
      <c r="I11" s="14"/>
      <c r="J11" s="15"/>
      <c r="K11" s="15"/>
      <c r="L11" s="15"/>
      <c r="M11" s="15"/>
      <c r="N11" s="14"/>
      <c r="O11" s="15"/>
      <c r="P11" s="15"/>
    </row>
    <row r="12" spans="1:16" x14ac:dyDescent="0.25">
      <c r="A12" s="13">
        <v>0.52083333333333304</v>
      </c>
      <c r="B12" s="13"/>
      <c r="C12" s="14"/>
      <c r="D12" s="14"/>
      <c r="E12" s="14"/>
      <c r="F12" s="14"/>
      <c r="G12" s="15"/>
      <c r="H12" s="15"/>
      <c r="I12" s="14"/>
      <c r="J12" s="15"/>
      <c r="K12" s="15"/>
      <c r="L12" s="15"/>
      <c r="M12" s="15"/>
      <c r="N12" s="14"/>
      <c r="O12" s="15"/>
      <c r="P12" s="15"/>
    </row>
    <row r="13" spans="1:16" x14ac:dyDescent="0.25">
      <c r="A13" s="13">
        <v>0.54166666666666696</v>
      </c>
      <c r="B13" s="13"/>
      <c r="C13" s="14"/>
      <c r="D13" s="14"/>
      <c r="E13" s="14"/>
      <c r="F13" s="14"/>
      <c r="G13" s="15"/>
      <c r="H13" s="15"/>
      <c r="I13" s="14"/>
      <c r="J13" s="15"/>
      <c r="K13" s="15"/>
      <c r="L13" s="15"/>
      <c r="M13" s="15"/>
      <c r="N13" s="14"/>
      <c r="O13" s="15"/>
      <c r="P13" s="15"/>
    </row>
    <row r="14" spans="1:16" x14ac:dyDescent="0.25">
      <c r="A14" s="13">
        <v>0.5625</v>
      </c>
      <c r="B14" s="13"/>
      <c r="C14" s="14"/>
      <c r="D14" s="14"/>
      <c r="E14" s="14"/>
      <c r="F14" s="14"/>
      <c r="G14" s="15"/>
      <c r="H14" s="15"/>
      <c r="I14" s="14"/>
      <c r="J14" s="15"/>
      <c r="K14" s="15"/>
      <c r="L14" s="15"/>
      <c r="M14" s="15"/>
      <c r="N14" s="14"/>
      <c r="O14" s="15"/>
      <c r="P14" s="15"/>
    </row>
    <row r="15" spans="1:16" x14ac:dyDescent="0.25">
      <c r="A15" s="13">
        <v>0.58333333333333304</v>
      </c>
      <c r="B15" s="13"/>
      <c r="C15" s="14"/>
      <c r="D15" s="14"/>
      <c r="E15" s="14"/>
      <c r="F15" s="14"/>
      <c r="G15" s="15"/>
      <c r="H15" s="15"/>
      <c r="I15" s="14"/>
      <c r="J15" s="15"/>
      <c r="K15" s="15"/>
      <c r="L15" s="15"/>
      <c r="M15" s="15"/>
      <c r="N15" s="14"/>
      <c r="O15" s="15"/>
      <c r="P15" s="15"/>
    </row>
    <row r="16" spans="1:16" x14ac:dyDescent="0.25">
      <c r="A16" s="13">
        <v>0.60416666666666596</v>
      </c>
      <c r="B16" s="13"/>
      <c r="C16" s="14"/>
      <c r="D16" s="14"/>
      <c r="E16" s="14"/>
      <c r="F16" s="14"/>
      <c r="G16" s="15"/>
      <c r="H16" s="15"/>
      <c r="I16" s="14"/>
      <c r="J16" s="15"/>
      <c r="K16" s="15"/>
      <c r="L16" s="15"/>
      <c r="M16" s="15"/>
      <c r="N16" s="14"/>
      <c r="O16" s="15"/>
      <c r="P16" s="15"/>
    </row>
    <row r="17" spans="1:16" x14ac:dyDescent="0.25">
      <c r="A17" s="13">
        <v>0.625</v>
      </c>
      <c r="B17" s="13"/>
      <c r="C17" s="14"/>
      <c r="D17" s="14"/>
      <c r="E17" s="14"/>
      <c r="F17" s="14"/>
      <c r="G17" s="15"/>
      <c r="H17" s="15"/>
      <c r="I17" s="14"/>
      <c r="J17" s="15"/>
      <c r="K17" s="15"/>
      <c r="L17" s="15"/>
      <c r="M17" s="15"/>
      <c r="N17" s="14"/>
      <c r="O17" s="15"/>
      <c r="P17" s="15"/>
    </row>
    <row r="18" spans="1:16" x14ac:dyDescent="0.25">
      <c r="A18" s="13">
        <v>0.64583333333333304</v>
      </c>
      <c r="B18" s="13"/>
      <c r="C18" s="14"/>
      <c r="D18" s="14"/>
      <c r="E18" s="14"/>
      <c r="F18" s="14"/>
      <c r="G18" s="15"/>
      <c r="H18" s="15"/>
      <c r="I18" s="14"/>
      <c r="J18" s="15"/>
      <c r="K18" s="15"/>
      <c r="L18" s="15"/>
      <c r="M18" s="15"/>
      <c r="N18" s="14"/>
      <c r="O18" s="15"/>
      <c r="P18" s="15"/>
    </row>
    <row r="19" spans="1:16" x14ac:dyDescent="0.25">
      <c r="A19" s="13">
        <v>0.66666666666666596</v>
      </c>
      <c r="B19" s="13"/>
      <c r="C19" s="14"/>
      <c r="D19" s="14"/>
      <c r="E19" s="14"/>
      <c r="F19" s="14"/>
      <c r="G19" s="15"/>
      <c r="H19" s="15"/>
      <c r="I19" s="14"/>
      <c r="J19" s="15"/>
      <c r="K19" s="15"/>
      <c r="L19" s="15"/>
      <c r="M19" s="15"/>
      <c r="N19" s="14"/>
      <c r="O19" s="15"/>
      <c r="P19" s="15"/>
    </row>
    <row r="20" spans="1:16" x14ac:dyDescent="0.25">
      <c r="A20" s="13">
        <v>0.6875</v>
      </c>
      <c r="B20" s="13"/>
      <c r="C20" s="14"/>
      <c r="D20" s="14"/>
      <c r="E20" s="14"/>
      <c r="F20" s="14"/>
      <c r="G20" s="15"/>
      <c r="H20" s="15"/>
      <c r="I20" s="14"/>
      <c r="J20" s="15"/>
      <c r="K20" s="15"/>
      <c r="L20" s="15"/>
      <c r="M20" s="15"/>
      <c r="N20" s="14"/>
      <c r="O20" s="15"/>
      <c r="P20" s="15"/>
    </row>
    <row r="21" spans="1:16" x14ac:dyDescent="0.25">
      <c r="A21" s="13">
        <v>0.70833333333333304</v>
      </c>
      <c r="B21" s="13"/>
      <c r="C21" s="14"/>
      <c r="D21" s="14"/>
      <c r="E21" s="14"/>
      <c r="F21" s="14"/>
      <c r="G21" s="15"/>
      <c r="H21" s="15"/>
      <c r="I21" s="14"/>
      <c r="J21" s="15"/>
      <c r="K21" s="15"/>
      <c r="L21" s="15"/>
      <c r="M21" s="15"/>
      <c r="N21" s="14"/>
      <c r="O21" s="15"/>
      <c r="P21" s="15"/>
    </row>
    <row r="22" spans="1:16" x14ac:dyDescent="0.25">
      <c r="A22" s="13">
        <v>0.72916666666666596</v>
      </c>
      <c r="B22" s="13"/>
      <c r="C22" s="14"/>
      <c r="D22" s="14"/>
      <c r="E22" s="14"/>
      <c r="F22" s="14"/>
      <c r="G22" s="15"/>
      <c r="H22" s="15"/>
      <c r="I22" s="14"/>
      <c r="J22" s="15"/>
      <c r="K22" s="15"/>
      <c r="L22" s="15"/>
      <c r="M22" s="15"/>
      <c r="N22" s="14"/>
      <c r="O22" s="15"/>
      <c r="P22" s="15"/>
    </row>
    <row r="23" spans="1:16" x14ac:dyDescent="0.25">
      <c r="A23" s="13">
        <v>0.75</v>
      </c>
      <c r="B23" s="13"/>
      <c r="C23" s="14"/>
      <c r="D23" s="14"/>
      <c r="E23" s="14"/>
      <c r="F23" s="14"/>
      <c r="G23" s="15"/>
      <c r="H23" s="15"/>
      <c r="I23" s="14"/>
      <c r="J23" s="15"/>
      <c r="K23" s="15"/>
      <c r="L23" s="15"/>
      <c r="M23" s="15"/>
      <c r="N23" s="14"/>
      <c r="O23" s="15"/>
      <c r="P23" s="15"/>
    </row>
    <row r="24" spans="1:16" x14ac:dyDescent="0.25">
      <c r="A24" s="13">
        <v>0.77083333333333304</v>
      </c>
      <c r="B24" s="13"/>
      <c r="C24" s="14"/>
      <c r="D24" s="14"/>
      <c r="E24" s="14"/>
      <c r="F24" s="14"/>
      <c r="G24" s="15"/>
      <c r="H24" s="15"/>
      <c r="I24" s="14"/>
      <c r="J24" s="15"/>
      <c r="K24" s="15"/>
      <c r="L24" s="15"/>
      <c r="M24" s="15"/>
      <c r="N24" s="14"/>
      <c r="O24" s="15"/>
      <c r="P24" s="15"/>
    </row>
    <row r="25" spans="1:16" x14ac:dyDescent="0.25">
      <c r="A25" s="13">
        <v>0.79166666666666596</v>
      </c>
      <c r="B25" s="13"/>
      <c r="C25" s="14"/>
      <c r="D25" s="14"/>
      <c r="E25" s="14"/>
      <c r="F25" s="14"/>
      <c r="G25" s="15"/>
      <c r="H25" s="15"/>
      <c r="I25" s="14"/>
      <c r="J25" s="15"/>
      <c r="K25" s="15"/>
      <c r="L25" s="15"/>
      <c r="M25" s="15"/>
      <c r="N25" s="14"/>
      <c r="O25" s="15"/>
      <c r="P25" s="15"/>
    </row>
    <row r="26" spans="1:16" x14ac:dyDescent="0.25">
      <c r="A26" s="13">
        <v>0.8125</v>
      </c>
      <c r="B26" s="13"/>
      <c r="C26" s="14"/>
      <c r="D26" s="14"/>
      <c r="E26" s="14"/>
      <c r="F26" s="14"/>
      <c r="G26" s="15"/>
      <c r="H26" s="15"/>
      <c r="I26" s="14"/>
      <c r="J26" s="15"/>
      <c r="K26" s="15"/>
      <c r="L26" s="15"/>
      <c r="M26" s="15"/>
      <c r="N26" s="14"/>
      <c r="O26" s="15"/>
      <c r="P26" s="15"/>
    </row>
    <row r="27" spans="1:16" ht="15.75" thickBot="1" x14ac:dyDescent="0.3">
      <c r="A27" s="16">
        <v>0.83333333333333304</v>
      </c>
      <c r="B27" s="16"/>
      <c r="C27" s="17"/>
      <c r="D27" s="17"/>
      <c r="E27" s="17"/>
      <c r="F27" s="17"/>
      <c r="G27" s="18"/>
      <c r="H27" s="18"/>
      <c r="I27" s="17"/>
      <c r="J27" s="18"/>
      <c r="K27" s="18"/>
      <c r="L27" s="18"/>
      <c r="M27" s="18"/>
      <c r="N27" s="17"/>
      <c r="O27" s="18"/>
      <c r="P27" s="18"/>
    </row>
    <row r="28" spans="1:16" ht="15.75" thickBot="1" x14ac:dyDescent="0.3"/>
    <row r="29" spans="1:16" ht="15.75" thickBot="1" x14ac:dyDescent="0.3">
      <c r="B29" s="5"/>
      <c r="C29" s="33" t="s">
        <v>8</v>
      </c>
      <c r="D29" s="33"/>
      <c r="E29" s="33"/>
      <c r="F29" s="33"/>
    </row>
    <row r="30" spans="1:16" ht="15.75" thickBot="1" x14ac:dyDescent="0.3">
      <c r="A30" s="6" t="s">
        <v>6</v>
      </c>
      <c r="B30" s="9"/>
      <c r="C30" s="8" t="s">
        <v>0</v>
      </c>
      <c r="D30" s="8" t="s">
        <v>7</v>
      </c>
      <c r="E30" s="8" t="s">
        <v>1</v>
      </c>
      <c r="F30" s="8" t="s">
        <v>2</v>
      </c>
    </row>
    <row r="31" spans="1:16" x14ac:dyDescent="0.25">
      <c r="A31" s="10">
        <v>0.375</v>
      </c>
      <c r="B31" s="12"/>
      <c r="C31" s="12"/>
      <c r="D31" s="11"/>
      <c r="E31" s="12"/>
      <c r="F31" s="12"/>
    </row>
    <row r="32" spans="1:16" x14ac:dyDescent="0.25">
      <c r="A32" s="13">
        <v>0.39583333333333331</v>
      </c>
      <c r="B32" s="15"/>
      <c r="C32" s="15"/>
      <c r="D32" s="14"/>
      <c r="E32" s="15"/>
      <c r="F32" s="15"/>
    </row>
    <row r="33" spans="1:6" x14ac:dyDescent="0.25">
      <c r="A33" s="13">
        <v>0.41666666666666702</v>
      </c>
      <c r="B33" s="15"/>
      <c r="C33" s="15"/>
      <c r="D33" s="14"/>
      <c r="E33" s="15"/>
      <c r="F33" s="15"/>
    </row>
    <row r="34" spans="1:6" x14ac:dyDescent="0.25">
      <c r="A34" s="13">
        <v>0.4375</v>
      </c>
      <c r="B34" s="15"/>
      <c r="C34" s="15"/>
      <c r="D34" s="14"/>
      <c r="E34" s="15"/>
      <c r="F34" s="15"/>
    </row>
    <row r="35" spans="1:6" x14ac:dyDescent="0.25">
      <c r="A35" s="13">
        <v>0.45833333333333298</v>
      </c>
      <c r="B35" s="15"/>
      <c r="C35" s="15"/>
      <c r="D35" s="14"/>
      <c r="E35" s="15"/>
      <c r="F35" s="15"/>
    </row>
    <row r="36" spans="1:6" x14ac:dyDescent="0.25">
      <c r="A36" s="13">
        <v>0.47916666666666702</v>
      </c>
      <c r="B36" s="15"/>
      <c r="C36" s="15"/>
      <c r="D36" s="14"/>
      <c r="E36" s="15"/>
      <c r="F36" s="15"/>
    </row>
    <row r="37" spans="1:6" x14ac:dyDescent="0.25">
      <c r="A37" s="13">
        <v>0.5</v>
      </c>
      <c r="B37" s="15"/>
      <c r="C37" s="15"/>
      <c r="D37" s="14"/>
      <c r="E37" s="15"/>
      <c r="F37" s="15"/>
    </row>
    <row r="38" spans="1:6" x14ac:dyDescent="0.25">
      <c r="A38" s="13">
        <v>0.52083333333333304</v>
      </c>
      <c r="B38" s="15"/>
      <c r="C38" s="15"/>
      <c r="D38" s="14"/>
      <c r="E38" s="15"/>
      <c r="F38" s="15"/>
    </row>
    <row r="39" spans="1:6" x14ac:dyDescent="0.25">
      <c r="A39" s="13">
        <v>0.54166666666666696</v>
      </c>
      <c r="B39" s="15"/>
      <c r="C39" s="15"/>
      <c r="D39" s="14"/>
      <c r="E39" s="15"/>
      <c r="F39" s="15"/>
    </row>
    <row r="40" spans="1:6" x14ac:dyDescent="0.25">
      <c r="A40" s="13">
        <v>0.5625</v>
      </c>
      <c r="B40" s="15"/>
      <c r="C40" s="15"/>
      <c r="D40" s="14"/>
      <c r="E40" s="15"/>
      <c r="F40" s="15"/>
    </row>
    <row r="41" spans="1:6" x14ac:dyDescent="0.25">
      <c r="A41" s="13">
        <v>0.58333333333333304</v>
      </c>
      <c r="B41" s="15"/>
      <c r="C41" s="15"/>
      <c r="D41" s="14"/>
      <c r="E41" s="15"/>
      <c r="F41" s="15"/>
    </row>
    <row r="42" spans="1:6" x14ac:dyDescent="0.25">
      <c r="A42" s="13">
        <v>0.60416666666666596</v>
      </c>
      <c r="B42" s="15"/>
      <c r="C42" s="15"/>
      <c r="D42" s="14"/>
      <c r="E42" s="15"/>
      <c r="F42" s="15"/>
    </row>
    <row r="43" spans="1:6" x14ac:dyDescent="0.25">
      <c r="A43" s="13">
        <v>0.625</v>
      </c>
      <c r="B43" s="15"/>
      <c r="C43" s="15"/>
      <c r="D43" s="14"/>
      <c r="E43" s="15"/>
      <c r="F43" s="15"/>
    </row>
    <row r="44" spans="1:6" x14ac:dyDescent="0.25">
      <c r="A44" s="13">
        <v>0.64583333333333304</v>
      </c>
      <c r="B44" s="15"/>
      <c r="C44" s="15"/>
      <c r="D44" s="14"/>
      <c r="E44" s="15"/>
      <c r="F44" s="15"/>
    </row>
    <row r="45" spans="1:6" x14ac:dyDescent="0.25">
      <c r="A45" s="13">
        <v>0.66666666666666596</v>
      </c>
      <c r="B45" s="15"/>
      <c r="C45" s="15"/>
      <c r="D45" s="14"/>
      <c r="E45" s="15"/>
      <c r="F45" s="15"/>
    </row>
    <row r="46" spans="1:6" x14ac:dyDescent="0.25">
      <c r="A46" s="13">
        <v>0.6875</v>
      </c>
      <c r="B46" s="15"/>
      <c r="C46" s="15"/>
      <c r="D46" s="14"/>
      <c r="E46" s="15"/>
      <c r="F46" s="15"/>
    </row>
    <row r="47" spans="1:6" x14ac:dyDescent="0.25">
      <c r="A47" s="13">
        <v>0.70833333333333304</v>
      </c>
      <c r="B47" s="15"/>
      <c r="C47" s="15"/>
      <c r="D47" s="14"/>
      <c r="E47" s="15"/>
      <c r="F47" s="15"/>
    </row>
    <row r="48" spans="1:6" x14ac:dyDescent="0.25">
      <c r="A48" s="13">
        <v>0.72916666666666596</v>
      </c>
      <c r="B48" s="15"/>
      <c r="C48" s="15"/>
      <c r="D48" s="14"/>
      <c r="E48" s="15"/>
      <c r="F48" s="15"/>
    </row>
    <row r="49" spans="1:6" x14ac:dyDescent="0.25">
      <c r="A49" s="13">
        <v>0.75</v>
      </c>
      <c r="B49" s="15"/>
      <c r="C49" s="15"/>
      <c r="D49" s="14"/>
      <c r="E49" s="15"/>
      <c r="F49" s="15"/>
    </row>
    <row r="50" spans="1:6" x14ac:dyDescent="0.25">
      <c r="A50" s="13">
        <v>0.77083333333333304</v>
      </c>
      <c r="B50" s="15"/>
      <c r="C50" s="15"/>
      <c r="D50" s="14"/>
      <c r="E50" s="15"/>
      <c r="F50" s="15"/>
    </row>
    <row r="51" spans="1:6" x14ac:dyDescent="0.25">
      <c r="A51" s="13">
        <v>0.79166666666666596</v>
      </c>
      <c r="B51" s="15"/>
      <c r="C51" s="15"/>
      <c r="D51" s="14"/>
      <c r="E51" s="15"/>
      <c r="F51" s="15"/>
    </row>
    <row r="52" spans="1:6" x14ac:dyDescent="0.25">
      <c r="A52" s="13">
        <v>0.8125</v>
      </c>
      <c r="B52" s="15"/>
      <c r="C52" s="15"/>
      <c r="D52" s="14"/>
      <c r="E52" s="15"/>
      <c r="F52" s="15"/>
    </row>
    <row r="53" spans="1:6" ht="15.75" thickBot="1" x14ac:dyDescent="0.3">
      <c r="A53" s="16">
        <v>0.83333333333333304</v>
      </c>
      <c r="B53" s="18"/>
      <c r="C53" s="18"/>
      <c r="D53" s="17"/>
      <c r="E53" s="18"/>
      <c r="F53" s="18"/>
    </row>
  </sheetData>
  <mergeCells count="4">
    <mergeCell ref="C3:F3"/>
    <mergeCell ref="H3:K3"/>
    <mergeCell ref="M3:P3"/>
    <mergeCell ref="C29:F29"/>
  </mergeCells>
  <pageMargins left="0.7" right="0.7" top="0.75" bottom="0.75" header="0.3" footer="0.3"/>
  <drawing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 codeName="Hoja9"/>
  <dimension ref="A1:P53"/>
  <sheetViews>
    <sheetView zoomScale="77" zoomScaleNormal="77" workbookViewId="0">
      <pane xSplit="16" ySplit="4" topLeftCell="Q5" activePane="bottomRight" state="frozen"/>
      <selection activeCell="E1" sqref="E1"/>
      <selection pane="topRight" activeCell="E1" sqref="E1"/>
      <selection pane="bottomLeft" activeCell="E1" sqref="E1"/>
      <selection pane="bottomRight" activeCell="E1" sqref="E1"/>
    </sheetView>
  </sheetViews>
  <sheetFormatPr baseColWidth="10" defaultRowHeight="15" x14ac:dyDescent="0.25"/>
  <cols>
    <col min="1" max="1" width="7.42578125" style="2" customWidth="1"/>
    <col min="2" max="2" width="1.7109375" style="2" customWidth="1"/>
    <col min="3" max="3" width="19.28515625" style="2" customWidth="1"/>
    <col min="4" max="4" width="18.7109375" style="2" customWidth="1"/>
    <col min="5" max="6" width="19.28515625" style="2" customWidth="1"/>
    <col min="7" max="7" width="1.7109375" style="4" customWidth="1"/>
    <col min="8" max="8" width="19.28515625" style="4" customWidth="1"/>
    <col min="9" max="9" width="18.7109375" style="2" customWidth="1"/>
    <col min="10" max="11" width="19.28515625" style="4" customWidth="1"/>
    <col min="12" max="12" width="1.7109375" style="4" customWidth="1"/>
    <col min="13" max="13" width="19.28515625" style="4" customWidth="1"/>
    <col min="14" max="14" width="18.7109375" style="2" customWidth="1"/>
    <col min="15" max="16" width="19.28515625" style="4" customWidth="1"/>
    <col min="17" max="16384" width="11.42578125" style="4"/>
  </cols>
  <sheetData>
    <row r="1" spans="1:16" ht="26.25" x14ac:dyDescent="0.25">
      <c r="C1" s="3" t="str">
        <f>+'01'!$C$1</f>
        <v>DICIEMBRE 2023</v>
      </c>
      <c r="D1" s="19">
        <f>+'01'!D1+8</f>
        <v>45269</v>
      </c>
      <c r="E1" s="31">
        <f>+D1</f>
        <v>45269</v>
      </c>
    </row>
    <row r="2" spans="1:16" ht="15.75" thickBot="1" x14ac:dyDescent="0.3"/>
    <row r="3" spans="1:16" ht="15.75" thickBot="1" x14ac:dyDescent="0.3">
      <c r="C3" s="32" t="s">
        <v>3</v>
      </c>
      <c r="D3" s="32"/>
      <c r="E3" s="33"/>
      <c r="F3" s="33"/>
      <c r="G3" s="5"/>
      <c r="H3" s="33" t="s">
        <v>5</v>
      </c>
      <c r="I3" s="33"/>
      <c r="J3" s="33"/>
      <c r="K3" s="33"/>
      <c r="L3" s="5"/>
      <c r="M3" s="33" t="s">
        <v>4</v>
      </c>
      <c r="N3" s="33"/>
      <c r="O3" s="33"/>
      <c r="P3" s="33"/>
    </row>
    <row r="4" spans="1:16" ht="15.75" thickBot="1" x14ac:dyDescent="0.3">
      <c r="A4" s="6" t="s">
        <v>6</v>
      </c>
      <c r="B4" s="7"/>
      <c r="C4" s="8" t="s">
        <v>0</v>
      </c>
      <c r="D4" s="8" t="s">
        <v>7</v>
      </c>
      <c r="E4" s="8" t="s">
        <v>1</v>
      </c>
      <c r="F4" s="8" t="s">
        <v>2</v>
      </c>
      <c r="G4" s="9"/>
      <c r="H4" s="8" t="s">
        <v>0</v>
      </c>
      <c r="I4" s="8" t="s">
        <v>7</v>
      </c>
      <c r="J4" s="8" t="s">
        <v>1</v>
      </c>
      <c r="K4" s="8" t="s">
        <v>2</v>
      </c>
      <c r="L4" s="9"/>
      <c r="M4" s="8" t="s">
        <v>0</v>
      </c>
      <c r="N4" s="8" t="s">
        <v>7</v>
      </c>
      <c r="O4" s="8" t="s">
        <v>1</v>
      </c>
      <c r="P4" s="8" t="s">
        <v>2</v>
      </c>
    </row>
    <row r="5" spans="1:16" x14ac:dyDescent="0.25">
      <c r="A5" s="10">
        <v>0.375</v>
      </c>
      <c r="B5" s="10"/>
      <c r="C5" s="11"/>
      <c r="D5" s="11"/>
      <c r="E5" s="11"/>
      <c r="F5" s="11"/>
      <c r="G5" s="12"/>
      <c r="H5" s="12"/>
      <c r="I5" s="11"/>
      <c r="J5" s="12"/>
      <c r="K5" s="12"/>
      <c r="L5" s="12"/>
      <c r="M5" s="12"/>
      <c r="N5" s="11"/>
      <c r="O5" s="12"/>
      <c r="P5" s="12"/>
    </row>
    <row r="6" spans="1:16" x14ac:dyDescent="0.25">
      <c r="A6" s="13">
        <v>0.39583333333333331</v>
      </c>
      <c r="B6" s="13"/>
      <c r="C6" s="14"/>
      <c r="D6" s="14"/>
      <c r="E6" s="14"/>
      <c r="F6" s="14"/>
      <c r="G6" s="15"/>
      <c r="H6" s="15"/>
      <c r="I6" s="14"/>
      <c r="J6" s="15"/>
      <c r="K6" s="15"/>
      <c r="L6" s="15"/>
      <c r="M6" s="15"/>
      <c r="N6" s="14"/>
      <c r="O6" s="15"/>
      <c r="P6" s="15"/>
    </row>
    <row r="7" spans="1:16" x14ac:dyDescent="0.25">
      <c r="A7" s="13">
        <v>0.41666666666666702</v>
      </c>
      <c r="B7" s="13"/>
      <c r="C7" s="14"/>
      <c r="D7" s="14"/>
      <c r="E7" s="14"/>
      <c r="F7" s="14"/>
      <c r="G7" s="15"/>
      <c r="H7" s="15"/>
      <c r="I7" s="14"/>
      <c r="J7" s="15"/>
      <c r="K7" s="15"/>
      <c r="L7" s="15"/>
      <c r="M7" s="15"/>
      <c r="N7" s="14"/>
      <c r="O7" s="15"/>
      <c r="P7" s="15"/>
    </row>
    <row r="8" spans="1:16" x14ac:dyDescent="0.25">
      <c r="A8" s="13">
        <v>0.4375</v>
      </c>
      <c r="B8" s="13"/>
      <c r="C8" s="14"/>
      <c r="D8" s="14"/>
      <c r="E8" s="14"/>
      <c r="F8" s="14"/>
      <c r="G8" s="15"/>
      <c r="H8" s="15"/>
      <c r="I8" s="14"/>
      <c r="J8" s="15"/>
      <c r="K8" s="15"/>
      <c r="L8" s="15"/>
      <c r="M8" s="15"/>
      <c r="N8" s="14"/>
      <c r="O8" s="15"/>
      <c r="P8" s="15"/>
    </row>
    <row r="9" spans="1:16" x14ac:dyDescent="0.25">
      <c r="A9" s="13">
        <v>0.45833333333333298</v>
      </c>
      <c r="B9" s="13"/>
      <c r="C9" s="14"/>
      <c r="D9" s="14"/>
      <c r="E9" s="14"/>
      <c r="F9" s="14"/>
      <c r="G9" s="15"/>
      <c r="H9" s="15"/>
      <c r="I9" s="14"/>
      <c r="J9" s="15"/>
      <c r="K9" s="15"/>
      <c r="L9" s="15"/>
      <c r="M9" s="15"/>
      <c r="N9" s="14"/>
      <c r="O9" s="15"/>
      <c r="P9" s="15"/>
    </row>
    <row r="10" spans="1:16" x14ac:dyDescent="0.25">
      <c r="A10" s="13">
        <v>0.47916666666666702</v>
      </c>
      <c r="B10" s="13"/>
      <c r="C10" s="14"/>
      <c r="D10" s="14"/>
      <c r="E10" s="14"/>
      <c r="F10" s="14"/>
      <c r="G10" s="15"/>
      <c r="H10" s="15"/>
      <c r="I10" s="14"/>
      <c r="J10" s="15"/>
      <c r="K10" s="15"/>
      <c r="L10" s="15"/>
      <c r="M10" s="15"/>
      <c r="N10" s="14"/>
      <c r="O10" s="15"/>
      <c r="P10" s="15"/>
    </row>
    <row r="11" spans="1:16" x14ac:dyDescent="0.25">
      <c r="A11" s="13">
        <v>0.5</v>
      </c>
      <c r="B11" s="13"/>
      <c r="C11" s="14"/>
      <c r="D11" s="14"/>
      <c r="E11" s="14"/>
      <c r="F11" s="14"/>
      <c r="G11" s="15"/>
      <c r="H11" s="15"/>
      <c r="I11" s="14"/>
      <c r="J11" s="15"/>
      <c r="K11" s="15"/>
      <c r="L11" s="15"/>
      <c r="M11" s="15"/>
      <c r="N11" s="14"/>
      <c r="O11" s="15"/>
      <c r="P11" s="15"/>
    </row>
    <row r="12" spans="1:16" x14ac:dyDescent="0.25">
      <c r="A12" s="13">
        <v>0.52083333333333304</v>
      </c>
      <c r="B12" s="13"/>
      <c r="C12" s="14"/>
      <c r="D12" s="14"/>
      <c r="E12" s="14"/>
      <c r="F12" s="14"/>
      <c r="G12" s="15"/>
      <c r="H12" s="15"/>
      <c r="I12" s="14"/>
      <c r="J12" s="15"/>
      <c r="K12" s="15"/>
      <c r="L12" s="15"/>
      <c r="M12" s="15"/>
      <c r="N12" s="14"/>
      <c r="O12" s="15"/>
      <c r="P12" s="15"/>
    </row>
    <row r="13" spans="1:16" x14ac:dyDescent="0.25">
      <c r="A13" s="13">
        <v>0.54166666666666696</v>
      </c>
      <c r="B13" s="13"/>
      <c r="C13" s="14"/>
      <c r="D13" s="14"/>
      <c r="E13" s="14"/>
      <c r="F13" s="14"/>
      <c r="G13" s="15"/>
      <c r="H13" s="15"/>
      <c r="I13" s="14"/>
      <c r="J13" s="15"/>
      <c r="K13" s="15"/>
      <c r="L13" s="15"/>
      <c r="M13" s="15"/>
      <c r="N13" s="14"/>
      <c r="O13" s="15"/>
      <c r="P13" s="15"/>
    </row>
    <row r="14" spans="1:16" x14ac:dyDescent="0.25">
      <c r="A14" s="13">
        <v>0.5625</v>
      </c>
      <c r="B14" s="13"/>
      <c r="C14" s="14"/>
      <c r="D14" s="14"/>
      <c r="E14" s="14"/>
      <c r="F14" s="14"/>
      <c r="G14" s="15"/>
      <c r="H14" s="15"/>
      <c r="I14" s="14"/>
      <c r="J14" s="15"/>
      <c r="K14" s="15"/>
      <c r="L14" s="15"/>
      <c r="M14" s="15"/>
      <c r="N14" s="14"/>
      <c r="O14" s="15"/>
      <c r="P14" s="15"/>
    </row>
    <row r="15" spans="1:16" x14ac:dyDescent="0.25">
      <c r="A15" s="13">
        <v>0.58333333333333304</v>
      </c>
      <c r="B15" s="13"/>
      <c r="C15" s="14"/>
      <c r="D15" s="14"/>
      <c r="E15" s="14"/>
      <c r="F15" s="14"/>
      <c r="G15" s="15"/>
      <c r="H15" s="15"/>
      <c r="I15" s="14"/>
      <c r="J15" s="15"/>
      <c r="K15" s="15"/>
      <c r="L15" s="15"/>
      <c r="M15" s="15"/>
      <c r="N15" s="14"/>
      <c r="O15" s="15"/>
      <c r="P15" s="15"/>
    </row>
    <row r="16" spans="1:16" x14ac:dyDescent="0.25">
      <c r="A16" s="13">
        <v>0.60416666666666596</v>
      </c>
      <c r="B16" s="13"/>
      <c r="C16" s="14"/>
      <c r="D16" s="14"/>
      <c r="E16" s="14"/>
      <c r="F16" s="14"/>
      <c r="G16" s="15"/>
      <c r="H16" s="15"/>
      <c r="I16" s="14"/>
      <c r="J16" s="15"/>
      <c r="K16" s="15"/>
      <c r="L16" s="15"/>
      <c r="M16" s="15"/>
      <c r="N16" s="14"/>
      <c r="O16" s="15"/>
      <c r="P16" s="15"/>
    </row>
    <row r="17" spans="1:16" x14ac:dyDescent="0.25">
      <c r="A17" s="13">
        <v>0.625</v>
      </c>
      <c r="B17" s="13"/>
      <c r="C17" s="14"/>
      <c r="D17" s="14"/>
      <c r="E17" s="14"/>
      <c r="F17" s="14"/>
      <c r="G17" s="15"/>
      <c r="H17" s="15"/>
      <c r="I17" s="14"/>
      <c r="J17" s="15"/>
      <c r="K17" s="15"/>
      <c r="L17" s="15"/>
      <c r="M17" s="15"/>
      <c r="N17" s="14"/>
      <c r="O17" s="15"/>
      <c r="P17" s="15"/>
    </row>
    <row r="18" spans="1:16" x14ac:dyDescent="0.25">
      <c r="A18" s="13">
        <v>0.64583333333333304</v>
      </c>
      <c r="B18" s="13"/>
      <c r="C18" s="14"/>
      <c r="D18" s="14"/>
      <c r="E18" s="14"/>
      <c r="F18" s="14"/>
      <c r="G18" s="15"/>
      <c r="H18" s="15"/>
      <c r="I18" s="14"/>
      <c r="J18" s="15"/>
      <c r="K18" s="15"/>
      <c r="L18" s="15"/>
      <c r="M18" s="15"/>
      <c r="N18" s="14"/>
      <c r="O18" s="15"/>
      <c r="P18" s="15"/>
    </row>
    <row r="19" spans="1:16" x14ac:dyDescent="0.25">
      <c r="A19" s="13">
        <v>0.66666666666666596</v>
      </c>
      <c r="B19" s="13"/>
      <c r="C19" s="14"/>
      <c r="D19" s="14"/>
      <c r="E19" s="14"/>
      <c r="F19" s="14"/>
      <c r="G19" s="15"/>
      <c r="H19" s="15"/>
      <c r="I19" s="14"/>
      <c r="J19" s="15"/>
      <c r="K19" s="15"/>
      <c r="L19" s="15"/>
      <c r="M19" s="15"/>
      <c r="N19" s="14"/>
      <c r="O19" s="15"/>
      <c r="P19" s="15"/>
    </row>
    <row r="20" spans="1:16" x14ac:dyDescent="0.25">
      <c r="A20" s="13">
        <v>0.6875</v>
      </c>
      <c r="B20" s="13"/>
      <c r="C20" s="14"/>
      <c r="D20" s="14"/>
      <c r="E20" s="14"/>
      <c r="F20" s="14"/>
      <c r="G20" s="15"/>
      <c r="H20" s="15"/>
      <c r="I20" s="14"/>
      <c r="J20" s="15"/>
      <c r="K20" s="15"/>
      <c r="L20" s="15"/>
      <c r="M20" s="15"/>
      <c r="N20" s="14"/>
      <c r="O20" s="15"/>
      <c r="P20" s="15"/>
    </row>
    <row r="21" spans="1:16" x14ac:dyDescent="0.25">
      <c r="A21" s="13">
        <v>0.70833333333333304</v>
      </c>
      <c r="B21" s="13"/>
      <c r="C21" s="14"/>
      <c r="D21" s="14"/>
      <c r="E21" s="14"/>
      <c r="F21" s="14"/>
      <c r="G21" s="15"/>
      <c r="H21" s="15"/>
      <c r="I21" s="14"/>
      <c r="J21" s="15"/>
      <c r="K21" s="15"/>
      <c r="L21" s="15"/>
      <c r="M21" s="15"/>
      <c r="N21" s="14"/>
      <c r="O21" s="15"/>
      <c r="P21" s="15"/>
    </row>
    <row r="22" spans="1:16" x14ac:dyDescent="0.25">
      <c r="A22" s="13">
        <v>0.72916666666666596</v>
      </c>
      <c r="B22" s="13"/>
      <c r="C22" s="14"/>
      <c r="D22" s="14"/>
      <c r="E22" s="14"/>
      <c r="F22" s="14"/>
      <c r="G22" s="15"/>
      <c r="H22" s="15"/>
      <c r="I22" s="14"/>
      <c r="J22" s="15"/>
      <c r="K22" s="15"/>
      <c r="L22" s="15"/>
      <c r="M22" s="15"/>
      <c r="N22" s="14"/>
      <c r="O22" s="15"/>
      <c r="P22" s="15"/>
    </row>
    <row r="23" spans="1:16" x14ac:dyDescent="0.25">
      <c r="A23" s="13">
        <v>0.75</v>
      </c>
      <c r="B23" s="13"/>
      <c r="C23" s="14"/>
      <c r="D23" s="14"/>
      <c r="E23" s="14"/>
      <c r="F23" s="14"/>
      <c r="G23" s="15"/>
      <c r="H23" s="15"/>
      <c r="I23" s="14"/>
      <c r="J23" s="15"/>
      <c r="K23" s="15"/>
      <c r="L23" s="15"/>
      <c r="M23" s="15"/>
      <c r="N23" s="14"/>
      <c r="O23" s="15"/>
      <c r="P23" s="15"/>
    </row>
    <row r="24" spans="1:16" x14ac:dyDescent="0.25">
      <c r="A24" s="13">
        <v>0.77083333333333304</v>
      </c>
      <c r="B24" s="13"/>
      <c r="C24" s="14"/>
      <c r="D24" s="14"/>
      <c r="E24" s="14"/>
      <c r="F24" s="14"/>
      <c r="G24" s="15"/>
      <c r="H24" s="15"/>
      <c r="I24" s="14"/>
      <c r="J24" s="15"/>
      <c r="K24" s="15"/>
      <c r="L24" s="15"/>
      <c r="M24" s="15"/>
      <c r="N24" s="14"/>
      <c r="O24" s="15"/>
      <c r="P24" s="15"/>
    </row>
    <row r="25" spans="1:16" x14ac:dyDescent="0.25">
      <c r="A25" s="13">
        <v>0.79166666666666596</v>
      </c>
      <c r="B25" s="13"/>
      <c r="C25" s="14"/>
      <c r="D25" s="14"/>
      <c r="E25" s="14"/>
      <c r="F25" s="14"/>
      <c r="G25" s="15"/>
      <c r="H25" s="15"/>
      <c r="I25" s="14"/>
      <c r="J25" s="15"/>
      <c r="K25" s="15"/>
      <c r="L25" s="15"/>
      <c r="M25" s="15"/>
      <c r="N25" s="14"/>
      <c r="O25" s="15"/>
      <c r="P25" s="15"/>
    </row>
    <row r="26" spans="1:16" x14ac:dyDescent="0.25">
      <c r="A26" s="13">
        <v>0.8125</v>
      </c>
      <c r="B26" s="13"/>
      <c r="C26" s="14"/>
      <c r="D26" s="14"/>
      <c r="E26" s="14"/>
      <c r="F26" s="14"/>
      <c r="G26" s="15"/>
      <c r="H26" s="15"/>
      <c r="I26" s="14"/>
      <c r="J26" s="15"/>
      <c r="K26" s="15"/>
      <c r="L26" s="15"/>
      <c r="M26" s="15"/>
      <c r="N26" s="14"/>
      <c r="O26" s="15"/>
      <c r="P26" s="15"/>
    </row>
    <row r="27" spans="1:16" ht="15.75" thickBot="1" x14ac:dyDescent="0.3">
      <c r="A27" s="16">
        <v>0.83333333333333304</v>
      </c>
      <c r="B27" s="16"/>
      <c r="C27" s="17"/>
      <c r="D27" s="17"/>
      <c r="E27" s="17"/>
      <c r="F27" s="17"/>
      <c r="G27" s="18"/>
      <c r="H27" s="18"/>
      <c r="I27" s="17"/>
      <c r="J27" s="18"/>
      <c r="K27" s="18"/>
      <c r="L27" s="18"/>
      <c r="M27" s="18"/>
      <c r="N27" s="17"/>
      <c r="O27" s="18"/>
      <c r="P27" s="18"/>
    </row>
    <row r="28" spans="1:16" ht="15.75" thickBot="1" x14ac:dyDescent="0.3"/>
    <row r="29" spans="1:16" ht="15.75" thickBot="1" x14ac:dyDescent="0.3">
      <c r="B29" s="5"/>
      <c r="C29" s="33" t="s">
        <v>8</v>
      </c>
      <c r="D29" s="33"/>
      <c r="E29" s="33"/>
      <c r="F29" s="33"/>
    </row>
    <row r="30" spans="1:16" ht="15.75" thickBot="1" x14ac:dyDescent="0.3">
      <c r="A30" s="6" t="s">
        <v>6</v>
      </c>
      <c r="B30" s="9"/>
      <c r="C30" s="8" t="s">
        <v>0</v>
      </c>
      <c r="D30" s="8" t="s">
        <v>7</v>
      </c>
      <c r="E30" s="8" t="s">
        <v>1</v>
      </c>
      <c r="F30" s="8" t="s">
        <v>2</v>
      </c>
    </row>
    <row r="31" spans="1:16" x14ac:dyDescent="0.25">
      <c r="A31" s="10">
        <v>0.375</v>
      </c>
      <c r="B31" s="12"/>
      <c r="C31" s="12"/>
      <c r="D31" s="11"/>
      <c r="E31" s="12"/>
      <c r="F31" s="12"/>
    </row>
    <row r="32" spans="1:16" x14ac:dyDescent="0.25">
      <c r="A32" s="13">
        <v>0.39583333333333331</v>
      </c>
      <c r="B32" s="15"/>
      <c r="C32" s="15"/>
      <c r="D32" s="14"/>
      <c r="E32" s="15"/>
      <c r="F32" s="15"/>
    </row>
    <row r="33" spans="1:6" x14ac:dyDescent="0.25">
      <c r="A33" s="13">
        <v>0.41666666666666702</v>
      </c>
      <c r="B33" s="15"/>
      <c r="C33" s="15"/>
      <c r="D33" s="14"/>
      <c r="E33" s="15"/>
      <c r="F33" s="15"/>
    </row>
    <row r="34" spans="1:6" x14ac:dyDescent="0.25">
      <c r="A34" s="13">
        <v>0.4375</v>
      </c>
      <c r="B34" s="15"/>
      <c r="C34" s="15"/>
      <c r="D34" s="14"/>
      <c r="E34" s="15"/>
      <c r="F34" s="15"/>
    </row>
    <row r="35" spans="1:6" x14ac:dyDescent="0.25">
      <c r="A35" s="13">
        <v>0.45833333333333298</v>
      </c>
      <c r="B35" s="15"/>
      <c r="C35" s="15"/>
      <c r="D35" s="14"/>
      <c r="E35" s="15"/>
      <c r="F35" s="15"/>
    </row>
    <row r="36" spans="1:6" x14ac:dyDescent="0.25">
      <c r="A36" s="13">
        <v>0.47916666666666702</v>
      </c>
      <c r="B36" s="15"/>
      <c r="C36" s="15"/>
      <c r="D36" s="14"/>
      <c r="E36" s="15"/>
      <c r="F36" s="15"/>
    </row>
    <row r="37" spans="1:6" x14ac:dyDescent="0.25">
      <c r="A37" s="13">
        <v>0.5</v>
      </c>
      <c r="B37" s="15"/>
      <c r="C37" s="15"/>
      <c r="D37" s="14"/>
      <c r="E37" s="15"/>
      <c r="F37" s="15"/>
    </row>
    <row r="38" spans="1:6" x14ac:dyDescent="0.25">
      <c r="A38" s="13">
        <v>0.52083333333333304</v>
      </c>
      <c r="B38" s="15"/>
      <c r="C38" s="15"/>
      <c r="D38" s="14"/>
      <c r="E38" s="15"/>
      <c r="F38" s="15"/>
    </row>
    <row r="39" spans="1:6" x14ac:dyDescent="0.25">
      <c r="A39" s="13">
        <v>0.54166666666666696</v>
      </c>
      <c r="B39" s="15"/>
      <c r="C39" s="15"/>
      <c r="D39" s="14"/>
      <c r="E39" s="15"/>
      <c r="F39" s="15"/>
    </row>
    <row r="40" spans="1:6" x14ac:dyDescent="0.25">
      <c r="A40" s="13">
        <v>0.5625</v>
      </c>
      <c r="B40" s="15"/>
      <c r="C40" s="15"/>
      <c r="D40" s="14"/>
      <c r="E40" s="15"/>
      <c r="F40" s="15"/>
    </row>
    <row r="41" spans="1:6" x14ac:dyDescent="0.25">
      <c r="A41" s="13">
        <v>0.58333333333333304</v>
      </c>
      <c r="B41" s="15"/>
      <c r="C41" s="15"/>
      <c r="D41" s="14"/>
      <c r="E41" s="15"/>
      <c r="F41" s="15"/>
    </row>
    <row r="42" spans="1:6" x14ac:dyDescent="0.25">
      <c r="A42" s="13">
        <v>0.60416666666666596</v>
      </c>
      <c r="B42" s="15"/>
      <c r="C42" s="15"/>
      <c r="D42" s="14"/>
      <c r="E42" s="15"/>
      <c r="F42" s="15"/>
    </row>
    <row r="43" spans="1:6" x14ac:dyDescent="0.25">
      <c r="A43" s="13">
        <v>0.625</v>
      </c>
      <c r="B43" s="15"/>
      <c r="C43" s="15"/>
      <c r="D43" s="14"/>
      <c r="E43" s="15"/>
      <c r="F43" s="15"/>
    </row>
    <row r="44" spans="1:6" x14ac:dyDescent="0.25">
      <c r="A44" s="13">
        <v>0.64583333333333304</v>
      </c>
      <c r="B44" s="15"/>
      <c r="C44" s="15"/>
      <c r="D44" s="14"/>
      <c r="E44" s="15"/>
      <c r="F44" s="15"/>
    </row>
    <row r="45" spans="1:6" x14ac:dyDescent="0.25">
      <c r="A45" s="13">
        <v>0.66666666666666596</v>
      </c>
      <c r="B45" s="15"/>
      <c r="C45" s="15"/>
      <c r="D45" s="14"/>
      <c r="E45" s="15"/>
      <c r="F45" s="15"/>
    </row>
    <row r="46" spans="1:6" x14ac:dyDescent="0.25">
      <c r="A46" s="13">
        <v>0.6875</v>
      </c>
      <c r="B46" s="15"/>
      <c r="C46" s="15"/>
      <c r="D46" s="14"/>
      <c r="E46" s="15"/>
      <c r="F46" s="15"/>
    </row>
    <row r="47" spans="1:6" x14ac:dyDescent="0.25">
      <c r="A47" s="13">
        <v>0.70833333333333304</v>
      </c>
      <c r="B47" s="15"/>
      <c r="C47" s="15"/>
      <c r="D47" s="14"/>
      <c r="E47" s="15"/>
      <c r="F47" s="15"/>
    </row>
    <row r="48" spans="1:6" x14ac:dyDescent="0.25">
      <c r="A48" s="13">
        <v>0.72916666666666596</v>
      </c>
      <c r="B48" s="15"/>
      <c r="C48" s="15"/>
      <c r="D48" s="14"/>
      <c r="E48" s="15"/>
      <c r="F48" s="15"/>
    </row>
    <row r="49" spans="1:6" x14ac:dyDescent="0.25">
      <c r="A49" s="13">
        <v>0.75</v>
      </c>
      <c r="B49" s="15"/>
      <c r="C49" s="15"/>
      <c r="D49" s="14"/>
      <c r="E49" s="15"/>
      <c r="F49" s="15"/>
    </row>
    <row r="50" spans="1:6" x14ac:dyDescent="0.25">
      <c r="A50" s="13">
        <v>0.77083333333333304</v>
      </c>
      <c r="B50" s="15"/>
      <c r="C50" s="15"/>
      <c r="D50" s="14"/>
      <c r="E50" s="15"/>
      <c r="F50" s="15"/>
    </row>
    <row r="51" spans="1:6" x14ac:dyDescent="0.25">
      <c r="A51" s="13">
        <v>0.79166666666666596</v>
      </c>
      <c r="B51" s="15"/>
      <c r="C51" s="15"/>
      <c r="D51" s="14"/>
      <c r="E51" s="15"/>
      <c r="F51" s="15"/>
    </row>
    <row r="52" spans="1:6" x14ac:dyDescent="0.25">
      <c r="A52" s="13">
        <v>0.8125</v>
      </c>
      <c r="B52" s="15"/>
      <c r="C52" s="15"/>
      <c r="D52" s="14"/>
      <c r="E52" s="15"/>
      <c r="F52" s="15"/>
    </row>
    <row r="53" spans="1:6" ht="15.75" thickBot="1" x14ac:dyDescent="0.3">
      <c r="A53" s="16">
        <v>0.83333333333333304</v>
      </c>
      <c r="B53" s="18"/>
      <c r="C53" s="18"/>
      <c r="D53" s="17"/>
      <c r="E53" s="18"/>
      <c r="F53" s="18"/>
    </row>
  </sheetData>
  <mergeCells count="4">
    <mergeCell ref="C3:F3"/>
    <mergeCell ref="H3:K3"/>
    <mergeCell ref="M3:P3"/>
    <mergeCell ref="C29:F29"/>
  </mergeCells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 codeName="Hoja10"/>
  <dimension ref="A1:P53"/>
  <sheetViews>
    <sheetView zoomScale="77" zoomScaleNormal="77" workbookViewId="0">
      <pane xSplit="16" ySplit="4" topLeftCell="Q5" activePane="bottomRight" state="frozen"/>
      <selection activeCell="E1" sqref="E1"/>
      <selection pane="topRight" activeCell="E1" sqref="E1"/>
      <selection pane="bottomLeft" activeCell="E1" sqref="E1"/>
      <selection pane="bottomRight" activeCell="E1" sqref="E1"/>
    </sheetView>
  </sheetViews>
  <sheetFormatPr baseColWidth="10" defaultRowHeight="15" x14ac:dyDescent="0.25"/>
  <cols>
    <col min="1" max="1" width="7.42578125" style="2" customWidth="1"/>
    <col min="2" max="2" width="1.7109375" style="2" customWidth="1"/>
    <col min="3" max="3" width="19.28515625" style="2" customWidth="1"/>
    <col min="4" max="4" width="18.7109375" style="2" customWidth="1"/>
    <col min="5" max="5" width="19.28515625" style="2" customWidth="1"/>
    <col min="6" max="6" width="19.28515625" style="23" customWidth="1"/>
    <col min="7" max="7" width="1.7109375" style="4" customWidth="1"/>
    <col min="8" max="8" width="19.28515625" style="4" customWidth="1"/>
    <col min="9" max="9" width="18.7109375" style="2" customWidth="1"/>
    <col min="10" max="11" width="19.28515625" style="4" customWidth="1"/>
    <col min="12" max="12" width="1.7109375" style="4" customWidth="1"/>
    <col min="13" max="13" width="19.28515625" style="4" customWidth="1"/>
    <col min="14" max="14" width="18.7109375" style="2" customWidth="1"/>
    <col min="15" max="16" width="19.28515625" style="4" customWidth="1"/>
    <col min="17" max="16384" width="11.42578125" style="4"/>
  </cols>
  <sheetData>
    <row r="1" spans="1:16" ht="26.25" x14ac:dyDescent="0.25">
      <c r="C1" s="3" t="str">
        <f>+'01'!$C$1</f>
        <v>DICIEMBRE 2023</v>
      </c>
      <c r="D1" s="19">
        <f>+'01'!D1+9</f>
        <v>45270</v>
      </c>
      <c r="E1" s="31">
        <f>+D1</f>
        <v>45270</v>
      </c>
    </row>
    <row r="2" spans="1:16" ht="15.75" thickBot="1" x14ac:dyDescent="0.3"/>
    <row r="3" spans="1:16" ht="15.75" thickBot="1" x14ac:dyDescent="0.3">
      <c r="C3" s="32" t="s">
        <v>3</v>
      </c>
      <c r="D3" s="32"/>
      <c r="E3" s="33"/>
      <c r="F3" s="33"/>
      <c r="G3" s="5"/>
      <c r="H3" s="33" t="s">
        <v>5</v>
      </c>
      <c r="I3" s="33"/>
      <c r="J3" s="33"/>
      <c r="K3" s="33"/>
      <c r="L3" s="5"/>
      <c r="M3" s="33" t="s">
        <v>4</v>
      </c>
      <c r="N3" s="33"/>
      <c r="O3" s="33"/>
      <c r="P3" s="33"/>
    </row>
    <row r="4" spans="1:16" ht="15.75" thickBot="1" x14ac:dyDescent="0.3">
      <c r="A4" s="6" t="s">
        <v>6</v>
      </c>
      <c r="B4" s="7"/>
      <c r="C4" s="8" t="s">
        <v>0</v>
      </c>
      <c r="D4" s="8" t="s">
        <v>7</v>
      </c>
      <c r="E4" s="8" t="s">
        <v>1</v>
      </c>
      <c r="F4" s="24" t="s">
        <v>2</v>
      </c>
      <c r="G4" s="9"/>
      <c r="H4" s="8" t="s">
        <v>0</v>
      </c>
      <c r="I4" s="8" t="s">
        <v>7</v>
      </c>
      <c r="J4" s="8" t="s">
        <v>1</v>
      </c>
      <c r="K4" s="8" t="s">
        <v>2</v>
      </c>
      <c r="L4" s="9"/>
      <c r="M4" s="8" t="s">
        <v>0</v>
      </c>
      <c r="N4" s="8" t="s">
        <v>7</v>
      </c>
      <c r="O4" s="8" t="s">
        <v>1</v>
      </c>
      <c r="P4" s="8" t="s">
        <v>2</v>
      </c>
    </row>
    <row r="5" spans="1:16" x14ac:dyDescent="0.25">
      <c r="A5" s="10">
        <v>0.375</v>
      </c>
      <c r="B5" s="10"/>
      <c r="C5" s="11"/>
      <c r="D5" s="11"/>
      <c r="E5" s="11"/>
      <c r="F5" s="25"/>
      <c r="G5" s="12"/>
      <c r="H5" s="12"/>
      <c r="I5" s="11"/>
      <c r="J5" s="12"/>
      <c r="K5" s="12"/>
      <c r="L5" s="12"/>
      <c r="M5" s="12"/>
      <c r="N5" s="11"/>
      <c r="O5" s="12"/>
      <c r="P5" s="12"/>
    </row>
    <row r="6" spans="1:16" x14ac:dyDescent="0.25">
      <c r="A6" s="13">
        <v>0.39583333333333331</v>
      </c>
      <c r="B6" s="13"/>
      <c r="C6" s="14"/>
      <c r="D6" s="14"/>
      <c r="E6" s="14"/>
      <c r="F6" s="20"/>
      <c r="G6" s="15"/>
      <c r="H6" s="15"/>
      <c r="I6" s="14"/>
      <c r="J6" s="15"/>
      <c r="K6" s="15"/>
      <c r="L6" s="15"/>
      <c r="M6" s="15"/>
      <c r="N6" s="14"/>
      <c r="O6" s="15"/>
      <c r="P6" s="15"/>
    </row>
    <row r="7" spans="1:16" x14ac:dyDescent="0.25">
      <c r="A7" s="13">
        <v>0.41666666666666702</v>
      </c>
      <c r="B7" s="13"/>
      <c r="C7" s="14"/>
      <c r="D7" s="14"/>
      <c r="E7" s="14"/>
      <c r="F7" s="20"/>
      <c r="G7" s="15"/>
      <c r="H7" s="15"/>
      <c r="I7" s="14"/>
      <c r="J7" s="15"/>
      <c r="K7" s="15"/>
      <c r="L7" s="15"/>
      <c r="M7" s="15"/>
      <c r="N7" s="14"/>
      <c r="O7" s="15"/>
      <c r="P7" s="15"/>
    </row>
    <row r="8" spans="1:16" x14ac:dyDescent="0.25">
      <c r="A8" s="13">
        <v>0.4375</v>
      </c>
      <c r="B8" s="13"/>
      <c r="C8" s="28"/>
      <c r="D8" s="14"/>
      <c r="E8" s="14"/>
      <c r="F8" s="20"/>
      <c r="G8" s="15"/>
      <c r="H8" s="15"/>
      <c r="I8" s="14"/>
      <c r="J8" s="15"/>
      <c r="K8" s="15"/>
      <c r="L8" s="15"/>
      <c r="M8" s="15"/>
      <c r="N8" s="14"/>
      <c r="O8" s="15"/>
      <c r="P8" s="15"/>
    </row>
    <row r="9" spans="1:16" x14ac:dyDescent="0.25">
      <c r="A9" s="13">
        <v>0.45833333333333298</v>
      </c>
      <c r="B9" s="13"/>
      <c r="C9" s="14"/>
      <c r="D9" s="14"/>
      <c r="E9" s="14"/>
      <c r="F9" s="20"/>
      <c r="G9" s="15"/>
      <c r="H9" s="15"/>
      <c r="I9" s="14"/>
      <c r="J9" s="15"/>
      <c r="K9" s="15"/>
      <c r="L9" s="15"/>
      <c r="M9" s="15"/>
      <c r="N9" s="14"/>
      <c r="O9" s="15"/>
      <c r="P9" s="15"/>
    </row>
    <row r="10" spans="1:16" x14ac:dyDescent="0.25">
      <c r="A10" s="13">
        <v>0.47916666666666702</v>
      </c>
      <c r="B10" s="13"/>
      <c r="C10" s="14"/>
      <c r="D10" s="14"/>
      <c r="E10" s="14"/>
      <c r="F10" s="20"/>
      <c r="G10" s="15"/>
      <c r="H10" s="15"/>
      <c r="I10" s="14"/>
      <c r="J10" s="15"/>
      <c r="K10" s="15"/>
      <c r="L10" s="15"/>
      <c r="M10" s="15"/>
      <c r="N10" s="14"/>
      <c r="O10" s="15"/>
      <c r="P10" s="15"/>
    </row>
    <row r="11" spans="1:16" x14ac:dyDescent="0.25">
      <c r="A11" s="13">
        <v>0.5</v>
      </c>
      <c r="B11" s="13"/>
      <c r="C11" s="14"/>
      <c r="D11" s="14"/>
      <c r="E11" s="14"/>
      <c r="F11" s="20"/>
      <c r="G11" s="15"/>
      <c r="H11" s="15"/>
      <c r="I11" s="14"/>
      <c r="J11" s="15"/>
      <c r="K11" s="15"/>
      <c r="L11" s="15"/>
      <c r="M11" s="15"/>
      <c r="N11" s="14"/>
      <c r="O11" s="15"/>
      <c r="P11" s="15"/>
    </row>
    <row r="12" spans="1:16" x14ac:dyDescent="0.25">
      <c r="A12" s="13">
        <v>0.52083333333333304</v>
      </c>
      <c r="B12" s="13"/>
      <c r="C12" s="28"/>
      <c r="D12" s="14"/>
      <c r="E12" s="14"/>
      <c r="F12" s="20"/>
      <c r="G12" s="15"/>
      <c r="H12" s="15"/>
      <c r="I12" s="14"/>
      <c r="J12" s="15"/>
      <c r="K12" s="15"/>
      <c r="L12" s="15"/>
      <c r="M12" s="15"/>
      <c r="N12" s="14"/>
      <c r="O12" s="15"/>
      <c r="P12" s="15"/>
    </row>
    <row r="13" spans="1:16" x14ac:dyDescent="0.25">
      <c r="A13" s="13">
        <v>0.54166666666666696</v>
      </c>
      <c r="B13" s="13"/>
      <c r="C13" s="14"/>
      <c r="D13" s="14"/>
      <c r="E13" s="14"/>
      <c r="F13" s="20"/>
      <c r="G13" s="15"/>
      <c r="H13" s="15"/>
      <c r="I13" s="14"/>
      <c r="J13" s="15"/>
      <c r="K13" s="15"/>
      <c r="L13" s="15"/>
      <c r="M13" s="15"/>
      <c r="N13" s="14"/>
      <c r="O13" s="15"/>
      <c r="P13" s="15"/>
    </row>
    <row r="14" spans="1:16" x14ac:dyDescent="0.25">
      <c r="A14" s="13">
        <v>0.5625</v>
      </c>
      <c r="B14" s="13"/>
      <c r="C14" s="14"/>
      <c r="D14" s="14"/>
      <c r="E14" s="14"/>
      <c r="F14" s="20"/>
      <c r="G14" s="15"/>
      <c r="H14" s="15"/>
      <c r="I14" s="14"/>
      <c r="J14" s="15"/>
      <c r="K14" s="15"/>
      <c r="L14" s="15"/>
      <c r="M14" s="15"/>
      <c r="N14" s="14"/>
      <c r="O14" s="15"/>
      <c r="P14" s="15"/>
    </row>
    <row r="15" spans="1:16" x14ac:dyDescent="0.25">
      <c r="A15" s="13">
        <v>0.58333333333333304</v>
      </c>
      <c r="B15" s="13"/>
      <c r="C15" s="14"/>
      <c r="D15" s="14"/>
      <c r="E15" s="14"/>
      <c r="F15" s="20"/>
      <c r="G15" s="15"/>
      <c r="H15" s="15"/>
      <c r="I15" s="14"/>
      <c r="J15" s="15"/>
      <c r="K15" s="15"/>
      <c r="L15" s="15"/>
      <c r="M15" s="15"/>
      <c r="N15" s="14"/>
      <c r="O15" s="15"/>
      <c r="P15" s="15"/>
    </row>
    <row r="16" spans="1:16" x14ac:dyDescent="0.25">
      <c r="A16" s="13">
        <v>0.60416666666666596</v>
      </c>
      <c r="B16" s="13"/>
      <c r="C16" s="14"/>
      <c r="D16" s="14"/>
      <c r="E16" s="14"/>
      <c r="F16" s="20"/>
      <c r="G16" s="15"/>
      <c r="H16" s="15"/>
      <c r="I16" s="14"/>
      <c r="J16" s="15"/>
      <c r="K16" s="15"/>
      <c r="L16" s="15"/>
      <c r="M16" s="15"/>
      <c r="N16" s="14"/>
      <c r="O16" s="15"/>
      <c r="P16" s="15"/>
    </row>
    <row r="17" spans="1:16" x14ac:dyDescent="0.25">
      <c r="A17" s="13">
        <v>0.625</v>
      </c>
      <c r="B17" s="13"/>
      <c r="C17" s="14"/>
      <c r="D17" s="14"/>
      <c r="E17" s="14"/>
      <c r="F17" s="20"/>
      <c r="G17" s="15"/>
      <c r="H17" s="15"/>
      <c r="I17" s="14"/>
      <c r="J17" s="15"/>
      <c r="K17" s="20"/>
      <c r="L17" s="15"/>
      <c r="M17" s="15"/>
      <c r="N17" s="14"/>
      <c r="O17" s="15"/>
      <c r="P17" s="15"/>
    </row>
    <row r="18" spans="1:16" x14ac:dyDescent="0.25">
      <c r="A18" s="13">
        <v>0.64583333333333304</v>
      </c>
      <c r="B18" s="13"/>
      <c r="C18" s="14"/>
      <c r="D18" s="28"/>
      <c r="E18" s="14"/>
      <c r="F18" s="20"/>
      <c r="G18" s="15"/>
      <c r="H18" s="15"/>
      <c r="I18" s="14"/>
      <c r="J18" s="15"/>
      <c r="K18" s="15"/>
      <c r="L18" s="15"/>
      <c r="M18" s="15"/>
      <c r="N18" s="14"/>
      <c r="O18" s="15"/>
      <c r="P18" s="15"/>
    </row>
    <row r="19" spans="1:16" x14ac:dyDescent="0.25">
      <c r="A19" s="13">
        <v>0.66666666666666596</v>
      </c>
      <c r="B19" s="13"/>
      <c r="C19" s="14"/>
      <c r="D19" s="14"/>
      <c r="E19" s="14"/>
      <c r="F19" s="20"/>
      <c r="G19" s="15"/>
      <c r="H19" s="15"/>
      <c r="I19" s="14"/>
      <c r="J19" s="15"/>
      <c r="K19" s="15"/>
      <c r="L19" s="15"/>
      <c r="M19" s="15"/>
      <c r="N19" s="14"/>
      <c r="O19" s="15"/>
      <c r="P19" s="15"/>
    </row>
    <row r="20" spans="1:16" x14ac:dyDescent="0.25">
      <c r="A20" s="13">
        <v>0.6875</v>
      </c>
      <c r="B20" s="13"/>
      <c r="C20" s="14"/>
      <c r="D20" s="14"/>
      <c r="E20" s="14"/>
      <c r="F20" s="20"/>
      <c r="G20" s="15"/>
      <c r="H20" s="15"/>
      <c r="I20" s="14"/>
      <c r="J20" s="15"/>
      <c r="K20" s="20"/>
      <c r="L20" s="15"/>
      <c r="M20" s="15"/>
      <c r="N20" s="14"/>
      <c r="O20" s="15"/>
      <c r="P20" s="15"/>
    </row>
    <row r="21" spans="1:16" x14ac:dyDescent="0.25">
      <c r="A21" s="13">
        <v>0.70833333333333304</v>
      </c>
      <c r="B21" s="13"/>
      <c r="C21" s="14"/>
      <c r="D21" s="14"/>
      <c r="E21" s="14"/>
      <c r="F21" s="20"/>
      <c r="G21" s="15"/>
      <c r="H21" s="15"/>
      <c r="I21" s="28"/>
      <c r="J21" s="15"/>
      <c r="K21" s="15"/>
      <c r="L21" s="15"/>
      <c r="M21" s="15"/>
      <c r="N21" s="14"/>
      <c r="O21" s="15"/>
      <c r="P21" s="15"/>
    </row>
    <row r="22" spans="1:16" ht="15" customHeight="1" x14ac:dyDescent="0.25">
      <c r="A22" s="13">
        <v>0.72916666666666596</v>
      </c>
      <c r="B22" s="13"/>
      <c r="C22" s="30"/>
      <c r="D22" s="14"/>
      <c r="E22" s="14"/>
      <c r="F22" s="20"/>
      <c r="G22" s="15"/>
      <c r="H22" s="15"/>
      <c r="I22" s="14"/>
      <c r="J22" s="15"/>
      <c r="K22" s="15"/>
      <c r="L22" s="15"/>
      <c r="M22" s="15"/>
      <c r="N22" s="14"/>
      <c r="O22" s="15"/>
      <c r="P22" s="15"/>
    </row>
    <row r="23" spans="1:16" x14ac:dyDescent="0.25">
      <c r="A23" s="13">
        <v>0.75</v>
      </c>
      <c r="B23" s="13"/>
      <c r="C23" s="14"/>
      <c r="D23" s="14"/>
      <c r="E23" s="14"/>
      <c r="F23" s="20"/>
      <c r="G23" s="15"/>
      <c r="H23" s="15"/>
      <c r="I23" s="14"/>
      <c r="J23" s="15"/>
      <c r="K23" s="15"/>
      <c r="L23" s="15"/>
      <c r="M23" s="15"/>
      <c r="N23" s="14"/>
      <c r="O23" s="15"/>
      <c r="P23" s="15"/>
    </row>
    <row r="24" spans="1:16" ht="15.75" x14ac:dyDescent="0.25">
      <c r="A24" s="13">
        <v>0.77083333333333304</v>
      </c>
      <c r="B24" s="13"/>
      <c r="C24" s="30"/>
      <c r="D24" s="14"/>
      <c r="E24" s="14"/>
      <c r="F24" s="20"/>
      <c r="G24" s="15"/>
      <c r="H24" s="15"/>
      <c r="I24" s="14"/>
      <c r="J24" s="15"/>
      <c r="K24" s="15"/>
      <c r="L24" s="15"/>
      <c r="M24" s="15"/>
      <c r="N24" s="14"/>
      <c r="O24" s="15"/>
      <c r="P24" s="15"/>
    </row>
    <row r="25" spans="1:16" x14ac:dyDescent="0.25">
      <c r="A25" s="13">
        <v>0.79166666666666596</v>
      </c>
      <c r="B25" s="13"/>
      <c r="C25" s="14"/>
      <c r="D25" s="14"/>
      <c r="E25" s="14"/>
      <c r="F25" s="20"/>
      <c r="G25" s="15"/>
      <c r="H25" s="15"/>
      <c r="I25" s="14"/>
      <c r="J25" s="15"/>
      <c r="K25" s="15"/>
      <c r="L25" s="15"/>
      <c r="M25" s="15"/>
      <c r="N25" s="14"/>
      <c r="O25" s="15"/>
      <c r="P25" s="15"/>
    </row>
    <row r="26" spans="1:16" x14ac:dyDescent="0.25">
      <c r="A26" s="13">
        <v>0.8125</v>
      </c>
      <c r="B26" s="13"/>
      <c r="C26" s="14"/>
      <c r="D26" s="14"/>
      <c r="E26" s="14"/>
      <c r="F26" s="20"/>
      <c r="G26" s="15"/>
      <c r="H26" s="15"/>
      <c r="I26" s="14"/>
      <c r="J26" s="15"/>
      <c r="K26" s="15"/>
      <c r="L26" s="15"/>
      <c r="M26" s="15"/>
      <c r="N26" s="14"/>
      <c r="O26" s="15"/>
      <c r="P26" s="15"/>
    </row>
    <row r="27" spans="1:16" ht="15.75" thickBot="1" x14ac:dyDescent="0.3">
      <c r="A27" s="16">
        <v>0.83333333333333304</v>
      </c>
      <c r="B27" s="16"/>
      <c r="C27" s="17"/>
      <c r="D27" s="17"/>
      <c r="E27" s="17"/>
      <c r="F27" s="26"/>
      <c r="G27" s="18"/>
      <c r="H27" s="18"/>
      <c r="I27" s="17"/>
      <c r="J27" s="18"/>
      <c r="K27" s="18"/>
      <c r="L27" s="18"/>
      <c r="M27" s="18"/>
      <c r="N27" s="17"/>
      <c r="O27" s="18"/>
      <c r="P27" s="18"/>
    </row>
    <row r="28" spans="1:16" ht="15.75" thickBot="1" x14ac:dyDescent="0.3"/>
    <row r="29" spans="1:16" ht="15.75" thickBot="1" x14ac:dyDescent="0.3">
      <c r="B29" s="5"/>
      <c r="C29" s="33" t="s">
        <v>8</v>
      </c>
      <c r="D29" s="33"/>
      <c r="E29" s="33"/>
      <c r="F29" s="33"/>
    </row>
    <row r="30" spans="1:16" ht="15.75" thickBot="1" x14ac:dyDescent="0.3">
      <c r="A30" s="6" t="s">
        <v>6</v>
      </c>
      <c r="B30" s="9"/>
      <c r="C30" s="8" t="s">
        <v>0</v>
      </c>
      <c r="D30" s="8" t="s">
        <v>7</v>
      </c>
      <c r="E30" s="8" t="s">
        <v>1</v>
      </c>
      <c r="F30" s="8" t="s">
        <v>2</v>
      </c>
    </row>
    <row r="31" spans="1:16" x14ac:dyDescent="0.25">
      <c r="A31" s="10">
        <v>0.375</v>
      </c>
      <c r="B31" s="12"/>
      <c r="C31" s="12"/>
      <c r="D31" s="11"/>
      <c r="E31" s="12"/>
      <c r="F31" s="12"/>
    </row>
    <row r="32" spans="1:16" x14ac:dyDescent="0.25">
      <c r="A32" s="13">
        <v>0.39583333333333331</v>
      </c>
      <c r="B32" s="15"/>
      <c r="C32" s="15"/>
      <c r="D32" s="14"/>
      <c r="E32" s="15"/>
      <c r="F32" s="15"/>
    </row>
    <row r="33" spans="1:6" x14ac:dyDescent="0.25">
      <c r="A33" s="13">
        <v>0.41666666666666702</v>
      </c>
      <c r="B33" s="15"/>
      <c r="C33" s="15"/>
      <c r="D33" s="14"/>
      <c r="E33" s="15"/>
      <c r="F33" s="15"/>
    </row>
    <row r="34" spans="1:6" x14ac:dyDescent="0.25">
      <c r="A34" s="13">
        <v>0.4375</v>
      </c>
      <c r="B34" s="15"/>
      <c r="C34" s="15"/>
      <c r="D34" s="14"/>
      <c r="E34" s="15"/>
      <c r="F34" s="15"/>
    </row>
    <row r="35" spans="1:6" x14ac:dyDescent="0.25">
      <c r="A35" s="13">
        <v>0.45833333333333298</v>
      </c>
      <c r="B35" s="15"/>
      <c r="C35" s="15"/>
      <c r="D35" s="14"/>
      <c r="E35" s="15"/>
      <c r="F35" s="15"/>
    </row>
    <row r="36" spans="1:6" x14ac:dyDescent="0.25">
      <c r="A36" s="13">
        <v>0.47916666666666702</v>
      </c>
      <c r="B36" s="15"/>
      <c r="C36" s="15"/>
      <c r="D36" s="14"/>
      <c r="E36" s="15"/>
      <c r="F36" s="15"/>
    </row>
    <row r="37" spans="1:6" x14ac:dyDescent="0.25">
      <c r="A37" s="13">
        <v>0.5</v>
      </c>
      <c r="B37" s="15"/>
      <c r="C37" s="15"/>
      <c r="D37" s="14"/>
      <c r="E37" s="15"/>
      <c r="F37" s="15"/>
    </row>
    <row r="38" spans="1:6" x14ac:dyDescent="0.25">
      <c r="A38" s="13">
        <v>0.52083333333333304</v>
      </c>
      <c r="B38" s="15"/>
      <c r="C38" s="15"/>
      <c r="D38" s="14"/>
      <c r="E38" s="15"/>
      <c r="F38" s="15"/>
    </row>
    <row r="39" spans="1:6" x14ac:dyDescent="0.25">
      <c r="A39" s="13">
        <v>0.54166666666666696</v>
      </c>
      <c r="B39" s="15"/>
      <c r="C39" s="15"/>
      <c r="D39" s="14"/>
      <c r="E39" s="15"/>
      <c r="F39" s="15"/>
    </row>
    <row r="40" spans="1:6" x14ac:dyDescent="0.25">
      <c r="A40" s="13">
        <v>0.5625</v>
      </c>
      <c r="B40" s="15"/>
      <c r="C40" s="15"/>
      <c r="D40" s="14"/>
      <c r="E40" s="15"/>
      <c r="F40" s="15"/>
    </row>
    <row r="41" spans="1:6" x14ac:dyDescent="0.25">
      <c r="A41" s="13">
        <v>0.58333333333333304</v>
      </c>
      <c r="B41" s="15"/>
      <c r="C41" s="15"/>
      <c r="D41" s="14"/>
      <c r="E41" s="15"/>
      <c r="F41" s="15"/>
    </row>
    <row r="42" spans="1:6" x14ac:dyDescent="0.25">
      <c r="A42" s="13">
        <v>0.60416666666666596</v>
      </c>
      <c r="B42" s="15"/>
      <c r="C42" s="15"/>
      <c r="D42" s="14"/>
      <c r="E42" s="15"/>
      <c r="F42" s="15"/>
    </row>
    <row r="43" spans="1:6" x14ac:dyDescent="0.25">
      <c r="A43" s="13">
        <v>0.625</v>
      </c>
      <c r="B43" s="15"/>
      <c r="C43" s="15"/>
      <c r="D43" s="14"/>
      <c r="E43" s="15"/>
      <c r="F43" s="15"/>
    </row>
    <row r="44" spans="1:6" x14ac:dyDescent="0.25">
      <c r="A44" s="13">
        <v>0.64583333333333304</v>
      </c>
      <c r="B44" s="15"/>
      <c r="C44" s="15"/>
      <c r="D44" s="14"/>
      <c r="E44" s="15"/>
      <c r="F44" s="15"/>
    </row>
    <row r="45" spans="1:6" x14ac:dyDescent="0.25">
      <c r="A45" s="13">
        <v>0.66666666666666596</v>
      </c>
      <c r="B45" s="15"/>
      <c r="C45" s="15"/>
      <c r="D45" s="14"/>
      <c r="E45" s="15"/>
      <c r="F45" s="15"/>
    </row>
    <row r="46" spans="1:6" x14ac:dyDescent="0.25">
      <c r="A46" s="13">
        <v>0.6875</v>
      </c>
      <c r="B46" s="15"/>
      <c r="C46" s="15"/>
      <c r="D46" s="14"/>
      <c r="E46" s="15"/>
      <c r="F46" s="15"/>
    </row>
    <row r="47" spans="1:6" x14ac:dyDescent="0.25">
      <c r="A47" s="13">
        <v>0.70833333333333304</v>
      </c>
      <c r="B47" s="15"/>
      <c r="C47" s="15"/>
      <c r="D47" s="14"/>
      <c r="E47" s="15"/>
      <c r="F47" s="15"/>
    </row>
    <row r="48" spans="1:6" x14ac:dyDescent="0.25">
      <c r="A48" s="13">
        <v>0.72916666666666596</v>
      </c>
      <c r="B48" s="15"/>
      <c r="C48" s="15"/>
      <c r="D48" s="14"/>
      <c r="E48" s="15"/>
      <c r="F48" s="15"/>
    </row>
    <row r="49" spans="1:6" x14ac:dyDescent="0.25">
      <c r="A49" s="13">
        <v>0.75</v>
      </c>
      <c r="B49" s="15"/>
      <c r="C49" s="15"/>
      <c r="D49" s="14"/>
      <c r="E49" s="15"/>
      <c r="F49" s="15"/>
    </row>
    <row r="50" spans="1:6" x14ac:dyDescent="0.25">
      <c r="A50" s="13">
        <v>0.77083333333333304</v>
      </c>
      <c r="B50" s="15"/>
      <c r="C50" s="15"/>
      <c r="D50" s="14"/>
      <c r="E50" s="15"/>
      <c r="F50" s="15"/>
    </row>
    <row r="51" spans="1:6" x14ac:dyDescent="0.25">
      <c r="A51" s="13">
        <v>0.79166666666666596</v>
      </c>
      <c r="B51" s="15"/>
      <c r="C51" s="15"/>
      <c r="D51" s="14"/>
      <c r="E51" s="15"/>
      <c r="F51" s="15"/>
    </row>
    <row r="52" spans="1:6" x14ac:dyDescent="0.25">
      <c r="A52" s="13">
        <v>0.8125</v>
      </c>
      <c r="B52" s="15"/>
      <c r="C52" s="15"/>
      <c r="D52" s="14"/>
      <c r="E52" s="15"/>
      <c r="F52" s="15"/>
    </row>
    <row r="53" spans="1:6" ht="15.75" thickBot="1" x14ac:dyDescent="0.3">
      <c r="A53" s="16">
        <v>0.83333333333333304</v>
      </c>
      <c r="B53" s="18"/>
      <c r="C53" s="18"/>
      <c r="D53" s="17"/>
      <c r="E53" s="18"/>
      <c r="F53" s="18"/>
    </row>
  </sheetData>
  <mergeCells count="4">
    <mergeCell ref="C3:F3"/>
    <mergeCell ref="H3:K3"/>
    <mergeCell ref="M3:P3"/>
    <mergeCell ref="C29:F29"/>
  </mergeCells>
  <pageMargins left="0.7" right="0.7" top="0.75" bottom="0.75" header="0.3" footer="0.3"/>
  <pageSetup paperSize="9" orientation="portrait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 codeName="Hoja11"/>
  <dimension ref="A1:P53"/>
  <sheetViews>
    <sheetView zoomScale="77" zoomScaleNormal="77" workbookViewId="0">
      <pane xSplit="16" ySplit="4" topLeftCell="Q5" activePane="bottomRight" state="frozen"/>
      <selection activeCell="E1" sqref="E1"/>
      <selection pane="topRight" activeCell="E1" sqref="E1"/>
      <selection pane="bottomLeft" activeCell="E1" sqref="E1"/>
      <selection pane="bottomRight" activeCell="E1" sqref="E1"/>
    </sheetView>
  </sheetViews>
  <sheetFormatPr baseColWidth="10" defaultRowHeight="15" x14ac:dyDescent="0.25"/>
  <cols>
    <col min="1" max="1" width="7.42578125" style="2" customWidth="1"/>
    <col min="2" max="2" width="1.7109375" style="2" customWidth="1"/>
    <col min="3" max="3" width="19.28515625" style="2" customWidth="1"/>
    <col min="4" max="4" width="18.7109375" style="2" customWidth="1"/>
    <col min="5" max="5" width="19.28515625" style="2" customWidth="1"/>
    <col min="6" max="6" width="19.28515625" style="23" customWidth="1"/>
    <col min="7" max="7" width="1.7109375" style="4" customWidth="1"/>
    <col min="8" max="8" width="19.28515625" style="4" customWidth="1"/>
    <col min="9" max="9" width="18.7109375" style="2" customWidth="1"/>
    <col min="10" max="11" width="19.28515625" style="4" customWidth="1"/>
    <col min="12" max="12" width="1.7109375" style="4" customWidth="1"/>
    <col min="13" max="13" width="19.28515625" style="4" customWidth="1"/>
    <col min="14" max="14" width="18.7109375" style="2" customWidth="1"/>
    <col min="15" max="16" width="19.28515625" style="4" customWidth="1"/>
    <col min="17" max="16384" width="11.42578125" style="4"/>
  </cols>
  <sheetData>
    <row r="1" spans="1:16" ht="26.25" x14ac:dyDescent="0.25">
      <c r="C1" s="3" t="str">
        <f>+'01'!$C$1</f>
        <v>DICIEMBRE 2023</v>
      </c>
      <c r="D1" s="19">
        <f>+'01'!D1+10</f>
        <v>45271</v>
      </c>
      <c r="E1" s="31">
        <f>+D1</f>
        <v>45271</v>
      </c>
    </row>
    <row r="2" spans="1:16" ht="15.75" thickBot="1" x14ac:dyDescent="0.3"/>
    <row r="3" spans="1:16" ht="15.75" thickBot="1" x14ac:dyDescent="0.3">
      <c r="C3" s="32" t="s">
        <v>3</v>
      </c>
      <c r="D3" s="32"/>
      <c r="E3" s="33"/>
      <c r="F3" s="33"/>
      <c r="G3" s="5"/>
      <c r="H3" s="33" t="s">
        <v>5</v>
      </c>
      <c r="I3" s="33"/>
      <c r="J3" s="33"/>
      <c r="K3" s="33"/>
      <c r="L3" s="5"/>
      <c r="M3" s="33" t="s">
        <v>4</v>
      </c>
      <c r="N3" s="33"/>
      <c r="O3" s="33"/>
      <c r="P3" s="33"/>
    </row>
    <row r="4" spans="1:16" ht="15.75" thickBot="1" x14ac:dyDescent="0.3">
      <c r="A4" s="6" t="s">
        <v>6</v>
      </c>
      <c r="B4" s="7"/>
      <c r="C4" s="8" t="s">
        <v>0</v>
      </c>
      <c r="D4" s="8" t="s">
        <v>7</v>
      </c>
      <c r="E4" s="8" t="s">
        <v>1</v>
      </c>
      <c r="F4" s="24" t="s">
        <v>2</v>
      </c>
      <c r="G4" s="9"/>
      <c r="H4" s="8" t="s">
        <v>0</v>
      </c>
      <c r="I4" s="8" t="s">
        <v>7</v>
      </c>
      <c r="J4" s="8" t="s">
        <v>1</v>
      </c>
      <c r="K4" s="8" t="s">
        <v>2</v>
      </c>
      <c r="L4" s="9"/>
      <c r="M4" s="8" t="s">
        <v>0</v>
      </c>
      <c r="N4" s="8" t="s">
        <v>7</v>
      </c>
      <c r="O4" s="8" t="s">
        <v>1</v>
      </c>
      <c r="P4" s="8" t="s">
        <v>2</v>
      </c>
    </row>
    <row r="5" spans="1:16" x14ac:dyDescent="0.25">
      <c r="A5" s="10">
        <v>0.375</v>
      </c>
      <c r="B5" s="10"/>
      <c r="C5" s="11"/>
      <c r="D5" s="11"/>
      <c r="E5" s="11"/>
      <c r="F5" s="25"/>
      <c r="G5" s="12"/>
      <c r="H5" s="12"/>
      <c r="I5" s="11"/>
      <c r="J5" s="12"/>
      <c r="K5" s="12"/>
      <c r="L5" s="12"/>
      <c r="M5" s="12"/>
      <c r="N5" s="11"/>
      <c r="O5" s="12"/>
      <c r="P5" s="12"/>
    </row>
    <row r="6" spans="1:16" x14ac:dyDescent="0.25">
      <c r="A6" s="13">
        <v>0.39583333333333331</v>
      </c>
      <c r="B6" s="13"/>
      <c r="C6" s="14"/>
      <c r="D6" s="14"/>
      <c r="E6" s="14"/>
      <c r="F6" s="20"/>
      <c r="G6" s="15"/>
      <c r="H6" s="14"/>
      <c r="I6" s="14"/>
      <c r="J6" s="14"/>
      <c r="K6" s="15"/>
      <c r="L6" s="15"/>
      <c r="M6" s="15"/>
      <c r="N6" s="14"/>
      <c r="O6" s="15"/>
      <c r="P6" s="15"/>
    </row>
    <row r="7" spans="1:16" x14ac:dyDescent="0.25">
      <c r="A7" s="13">
        <v>0.41666666666666702</v>
      </c>
      <c r="B7" s="13"/>
      <c r="C7" s="14"/>
      <c r="D7" s="14"/>
      <c r="E7" s="14"/>
      <c r="F7" s="20"/>
      <c r="G7" s="15"/>
      <c r="H7" s="14"/>
      <c r="I7" s="14"/>
      <c r="J7" s="14"/>
      <c r="K7" s="15"/>
      <c r="L7" s="15"/>
      <c r="M7" s="15"/>
      <c r="N7" s="14"/>
      <c r="O7" s="15"/>
      <c r="P7" s="15"/>
    </row>
    <row r="8" spans="1:16" x14ac:dyDescent="0.25">
      <c r="A8" s="13">
        <v>0.4375</v>
      </c>
      <c r="B8" s="13"/>
      <c r="C8" s="14"/>
      <c r="D8" s="14"/>
      <c r="E8" s="14"/>
      <c r="F8" s="20"/>
      <c r="G8" s="15"/>
      <c r="H8" s="14"/>
      <c r="I8" s="14"/>
      <c r="J8" s="14"/>
      <c r="K8" s="15"/>
      <c r="L8" s="15"/>
      <c r="M8" s="15"/>
      <c r="N8" s="14"/>
      <c r="O8" s="15"/>
      <c r="P8" s="15"/>
    </row>
    <row r="9" spans="1:16" x14ac:dyDescent="0.25">
      <c r="A9" s="13">
        <v>0.45833333333333298</v>
      </c>
      <c r="B9" s="13"/>
      <c r="C9" s="14"/>
      <c r="D9" s="14"/>
      <c r="E9" s="14"/>
      <c r="F9" s="20"/>
      <c r="G9" s="15"/>
      <c r="H9" s="15"/>
      <c r="I9" s="14"/>
      <c r="J9" s="15"/>
      <c r="K9" s="20"/>
      <c r="L9" s="15"/>
      <c r="M9" s="15"/>
      <c r="N9" s="14"/>
      <c r="O9" s="15"/>
      <c r="P9" s="15"/>
    </row>
    <row r="10" spans="1:16" x14ac:dyDescent="0.25">
      <c r="A10" s="13">
        <v>0.47916666666666702</v>
      </c>
      <c r="B10" s="13"/>
      <c r="C10" s="14"/>
      <c r="D10" s="14"/>
      <c r="E10" s="14"/>
      <c r="F10" s="20"/>
      <c r="G10" s="15"/>
      <c r="H10" s="15"/>
      <c r="I10" s="14"/>
      <c r="J10" s="15"/>
      <c r="K10" s="15"/>
      <c r="L10" s="15"/>
      <c r="M10" s="15"/>
      <c r="N10" s="14"/>
      <c r="O10" s="15"/>
      <c r="P10" s="15"/>
    </row>
    <row r="11" spans="1:16" x14ac:dyDescent="0.25">
      <c r="A11" s="13">
        <v>0.5</v>
      </c>
      <c r="B11" s="13"/>
      <c r="C11" s="14"/>
      <c r="D11" s="14"/>
      <c r="E11" s="14"/>
      <c r="F11" s="20"/>
      <c r="G11" s="15"/>
      <c r="H11" s="15"/>
      <c r="I11" s="14"/>
      <c r="J11" s="15"/>
      <c r="K11" s="15"/>
      <c r="L11" s="15"/>
      <c r="M11" s="15"/>
      <c r="N11" s="14"/>
      <c r="O11" s="15"/>
      <c r="P11" s="15"/>
    </row>
    <row r="12" spans="1:16" x14ac:dyDescent="0.25">
      <c r="A12" s="13">
        <v>0.52083333333333304</v>
      </c>
      <c r="B12" s="13"/>
      <c r="C12" s="14"/>
      <c r="D12" s="14"/>
      <c r="E12" s="14"/>
      <c r="F12" s="20"/>
      <c r="G12" s="15"/>
      <c r="H12" s="15"/>
      <c r="I12" s="14"/>
      <c r="J12" s="15"/>
      <c r="K12" s="15"/>
      <c r="L12" s="15"/>
      <c r="M12" s="15"/>
      <c r="N12" s="14"/>
      <c r="O12" s="15"/>
      <c r="P12" s="15"/>
    </row>
    <row r="13" spans="1:16" x14ac:dyDescent="0.25">
      <c r="A13" s="13">
        <v>0.54166666666666696</v>
      </c>
      <c r="B13" s="13"/>
      <c r="C13" s="14"/>
      <c r="D13" s="14"/>
      <c r="E13" s="14"/>
      <c r="F13" s="20"/>
      <c r="G13" s="15"/>
      <c r="H13" s="15"/>
      <c r="I13" s="14"/>
      <c r="J13" s="15"/>
      <c r="K13" s="15"/>
      <c r="L13" s="15"/>
      <c r="M13" s="15"/>
      <c r="N13" s="14"/>
      <c r="O13" s="15"/>
      <c r="P13" s="15"/>
    </row>
    <row r="14" spans="1:16" x14ac:dyDescent="0.25">
      <c r="A14" s="13">
        <v>0.5625</v>
      </c>
      <c r="B14" s="13"/>
      <c r="C14" s="14"/>
      <c r="D14" s="14"/>
      <c r="E14" s="14"/>
      <c r="F14" s="20"/>
      <c r="G14" s="15"/>
      <c r="H14" s="15"/>
      <c r="I14" s="14"/>
      <c r="J14" s="15"/>
      <c r="K14" s="15"/>
      <c r="L14" s="15"/>
      <c r="M14" s="15"/>
      <c r="N14" s="14"/>
      <c r="O14" s="15"/>
      <c r="P14" s="15"/>
    </row>
    <row r="15" spans="1:16" x14ac:dyDescent="0.25">
      <c r="A15" s="13">
        <v>0.58333333333333304</v>
      </c>
      <c r="B15" s="13"/>
      <c r="C15" s="14"/>
      <c r="D15" s="14"/>
      <c r="E15" s="14"/>
      <c r="F15" s="20"/>
      <c r="G15" s="15"/>
      <c r="H15" s="15"/>
      <c r="I15" s="14"/>
      <c r="J15" s="15"/>
      <c r="K15" s="15"/>
      <c r="L15" s="15"/>
      <c r="M15" s="15"/>
      <c r="N15" s="14"/>
      <c r="O15" s="15"/>
      <c r="P15" s="15"/>
    </row>
    <row r="16" spans="1:16" x14ac:dyDescent="0.25">
      <c r="A16" s="13">
        <v>0.60416666666666596</v>
      </c>
      <c r="B16" s="13"/>
      <c r="C16" s="14"/>
      <c r="D16" s="14"/>
      <c r="E16" s="14"/>
      <c r="F16" s="20"/>
      <c r="G16" s="15"/>
      <c r="H16" s="15"/>
      <c r="I16" s="14"/>
      <c r="J16" s="15"/>
      <c r="K16" s="20"/>
      <c r="L16" s="15"/>
      <c r="M16" s="15"/>
      <c r="N16" s="14"/>
      <c r="O16" s="15"/>
      <c r="P16" s="15"/>
    </row>
    <row r="17" spans="1:16" x14ac:dyDescent="0.25">
      <c r="A17" s="13">
        <v>0.625</v>
      </c>
      <c r="B17" s="13"/>
      <c r="C17" s="14"/>
      <c r="D17" s="14"/>
      <c r="E17" s="14"/>
      <c r="F17" s="20"/>
      <c r="G17" s="15"/>
      <c r="H17" s="15"/>
      <c r="I17" s="14"/>
      <c r="J17" s="15"/>
      <c r="K17" s="15"/>
      <c r="L17" s="15"/>
      <c r="M17" s="15"/>
      <c r="N17" s="14"/>
      <c r="O17" s="15"/>
      <c r="P17" s="15"/>
    </row>
    <row r="18" spans="1:16" x14ac:dyDescent="0.25">
      <c r="A18" s="13">
        <v>0.64583333333333304</v>
      </c>
      <c r="B18" s="13"/>
      <c r="C18" s="14"/>
      <c r="D18" s="14"/>
      <c r="E18" s="14"/>
      <c r="F18" s="20"/>
      <c r="G18" s="15"/>
      <c r="H18" s="15"/>
      <c r="I18" s="14"/>
      <c r="J18" s="15"/>
      <c r="K18" s="15"/>
      <c r="L18" s="15"/>
      <c r="M18" s="15"/>
      <c r="N18" s="14"/>
      <c r="O18" s="15"/>
      <c r="P18" s="15"/>
    </row>
    <row r="19" spans="1:16" x14ac:dyDescent="0.25">
      <c r="A19" s="13">
        <v>0.66666666666666596</v>
      </c>
      <c r="B19" s="13"/>
      <c r="C19" s="14"/>
      <c r="D19" s="14"/>
      <c r="E19" s="14"/>
      <c r="F19" s="20"/>
      <c r="G19" s="15"/>
      <c r="H19" s="15"/>
      <c r="I19" s="14"/>
      <c r="J19" s="15"/>
      <c r="K19" s="15"/>
      <c r="L19" s="15"/>
      <c r="M19" s="15"/>
      <c r="N19" s="14"/>
      <c r="O19" s="15"/>
      <c r="P19" s="15"/>
    </row>
    <row r="20" spans="1:16" x14ac:dyDescent="0.25">
      <c r="A20" s="13">
        <v>0.6875</v>
      </c>
      <c r="B20" s="13"/>
      <c r="C20" s="15"/>
      <c r="D20" s="14"/>
      <c r="E20" s="15"/>
      <c r="F20" s="15"/>
      <c r="G20" s="15"/>
      <c r="H20" s="15"/>
      <c r="I20" s="14"/>
      <c r="J20" s="15"/>
      <c r="K20" s="20"/>
      <c r="L20" s="15"/>
      <c r="M20" s="15"/>
      <c r="N20" s="14"/>
      <c r="O20" s="15"/>
      <c r="P20" s="15"/>
    </row>
    <row r="21" spans="1:16" x14ac:dyDescent="0.25">
      <c r="A21" s="13">
        <v>0.70833333333333304</v>
      </c>
      <c r="B21" s="13"/>
      <c r="C21" s="14"/>
      <c r="D21" s="14"/>
      <c r="E21" s="14"/>
      <c r="F21" s="20"/>
      <c r="G21" s="15"/>
      <c r="H21" s="15"/>
      <c r="I21" s="14"/>
      <c r="J21" s="15"/>
      <c r="K21" s="15"/>
      <c r="L21" s="15"/>
      <c r="M21" s="15"/>
      <c r="N21" s="14"/>
      <c r="O21" s="15"/>
      <c r="P21" s="15"/>
    </row>
    <row r="22" spans="1:16" x14ac:dyDescent="0.25">
      <c r="A22" s="13">
        <v>0.72916666666666596</v>
      </c>
      <c r="B22" s="13"/>
      <c r="C22" s="14"/>
      <c r="D22" s="14"/>
      <c r="E22" s="14"/>
      <c r="F22" s="20"/>
      <c r="G22" s="15"/>
      <c r="H22" s="15"/>
      <c r="I22" s="14"/>
      <c r="J22" s="15"/>
      <c r="K22" s="15"/>
      <c r="L22" s="15"/>
      <c r="M22" s="15"/>
      <c r="N22" s="14"/>
      <c r="O22" s="15"/>
      <c r="P22" s="15"/>
    </row>
    <row r="23" spans="1:16" x14ac:dyDescent="0.25">
      <c r="A23" s="13">
        <v>0.75</v>
      </c>
      <c r="B23" s="13"/>
      <c r="C23" s="14"/>
      <c r="D23" s="14"/>
      <c r="E23" s="14"/>
      <c r="F23" s="20"/>
      <c r="G23" s="15"/>
      <c r="H23" s="15"/>
      <c r="I23" s="14"/>
      <c r="J23" s="15"/>
      <c r="K23" s="15"/>
      <c r="L23" s="15"/>
      <c r="M23" s="15"/>
      <c r="N23" s="14"/>
      <c r="O23" s="15"/>
      <c r="P23" s="15"/>
    </row>
    <row r="24" spans="1:16" x14ac:dyDescent="0.25">
      <c r="A24" s="13">
        <v>0.77083333333333304</v>
      </c>
      <c r="B24" s="13"/>
      <c r="C24" s="14"/>
      <c r="D24" s="14"/>
      <c r="E24" s="14"/>
      <c r="F24" s="20"/>
      <c r="G24" s="15"/>
      <c r="H24" s="15"/>
      <c r="I24" s="14"/>
      <c r="J24" s="15"/>
      <c r="K24" s="15"/>
      <c r="L24" s="15"/>
      <c r="M24" s="15"/>
      <c r="N24" s="14"/>
      <c r="O24" s="15"/>
      <c r="P24" s="15"/>
    </row>
    <row r="25" spans="1:16" x14ac:dyDescent="0.25">
      <c r="A25" s="13">
        <v>0.79166666666666596</v>
      </c>
      <c r="B25" s="13"/>
      <c r="C25" s="14"/>
      <c r="D25" s="14"/>
      <c r="E25" s="14"/>
      <c r="F25" s="20"/>
      <c r="G25" s="15"/>
      <c r="H25" s="15"/>
      <c r="I25" s="14"/>
      <c r="J25" s="15"/>
      <c r="K25" s="15"/>
      <c r="L25" s="15"/>
      <c r="M25" s="15"/>
      <c r="N25" s="14"/>
      <c r="O25" s="15"/>
      <c r="P25" s="15"/>
    </row>
    <row r="26" spans="1:16" x14ac:dyDescent="0.25">
      <c r="A26" s="13">
        <v>0.8125</v>
      </c>
      <c r="B26" s="13"/>
      <c r="C26" s="14"/>
      <c r="D26" s="14"/>
      <c r="E26" s="14"/>
      <c r="F26" s="20"/>
      <c r="G26" s="15"/>
      <c r="H26" s="15"/>
      <c r="I26" s="14"/>
      <c r="J26" s="15"/>
      <c r="K26" s="15"/>
      <c r="L26" s="15"/>
      <c r="M26" s="15"/>
      <c r="N26" s="14"/>
      <c r="O26" s="15"/>
      <c r="P26" s="15"/>
    </row>
    <row r="27" spans="1:16" ht="15.75" thickBot="1" x14ac:dyDescent="0.3">
      <c r="A27" s="16">
        <v>0.83333333333333304</v>
      </c>
      <c r="B27" s="16"/>
      <c r="C27" s="17"/>
      <c r="D27" s="17"/>
      <c r="E27" s="17"/>
      <c r="F27" s="26"/>
      <c r="G27" s="18"/>
      <c r="H27" s="18"/>
      <c r="I27" s="17"/>
      <c r="J27" s="18"/>
      <c r="K27" s="18"/>
      <c r="L27" s="18"/>
      <c r="M27" s="18"/>
      <c r="N27" s="17"/>
      <c r="O27" s="18"/>
      <c r="P27" s="18"/>
    </row>
    <row r="28" spans="1:16" ht="15.75" thickBot="1" x14ac:dyDescent="0.3"/>
    <row r="29" spans="1:16" ht="15.75" thickBot="1" x14ac:dyDescent="0.3">
      <c r="B29" s="5"/>
      <c r="C29" s="33" t="s">
        <v>8</v>
      </c>
      <c r="D29" s="33"/>
      <c r="E29" s="33"/>
      <c r="F29" s="33"/>
    </row>
    <row r="30" spans="1:16" ht="15.75" thickBot="1" x14ac:dyDescent="0.3">
      <c r="A30" s="6" t="s">
        <v>6</v>
      </c>
      <c r="B30" s="9"/>
      <c r="C30" s="8" t="s">
        <v>0</v>
      </c>
      <c r="D30" s="8" t="s">
        <v>7</v>
      </c>
      <c r="E30" s="8" t="s">
        <v>1</v>
      </c>
      <c r="F30" s="8" t="s">
        <v>2</v>
      </c>
    </row>
    <row r="31" spans="1:16" x14ac:dyDescent="0.25">
      <c r="A31" s="10">
        <v>0.375</v>
      </c>
      <c r="B31" s="12"/>
      <c r="C31" s="12"/>
      <c r="D31" s="11"/>
      <c r="E31" s="12"/>
      <c r="F31" s="12"/>
    </row>
    <row r="32" spans="1:16" x14ac:dyDescent="0.25">
      <c r="A32" s="13">
        <v>0.39583333333333331</v>
      </c>
      <c r="B32" s="15"/>
      <c r="C32" s="15"/>
      <c r="D32" s="14"/>
      <c r="E32" s="15"/>
      <c r="F32" s="15"/>
    </row>
    <row r="33" spans="1:6" x14ac:dyDescent="0.25">
      <c r="A33" s="13">
        <v>0.41666666666666702</v>
      </c>
      <c r="B33" s="15"/>
      <c r="C33" s="15"/>
      <c r="D33" s="14"/>
      <c r="E33" s="15"/>
      <c r="F33" s="15"/>
    </row>
    <row r="34" spans="1:6" x14ac:dyDescent="0.25">
      <c r="A34" s="13">
        <v>0.4375</v>
      </c>
      <c r="B34" s="15"/>
      <c r="C34" s="15"/>
      <c r="D34" s="14"/>
      <c r="E34" s="15"/>
      <c r="F34" s="15"/>
    </row>
    <row r="35" spans="1:6" x14ac:dyDescent="0.25">
      <c r="A35" s="13">
        <v>0.45833333333333298</v>
      </c>
      <c r="B35" s="15"/>
      <c r="C35" s="15"/>
      <c r="D35" s="14"/>
      <c r="E35" s="15"/>
      <c r="F35" s="15"/>
    </row>
    <row r="36" spans="1:6" x14ac:dyDescent="0.25">
      <c r="A36" s="13">
        <v>0.47916666666666702</v>
      </c>
      <c r="B36" s="15"/>
      <c r="C36" s="15"/>
      <c r="D36" s="14"/>
      <c r="E36" s="15"/>
      <c r="F36" s="15"/>
    </row>
    <row r="37" spans="1:6" x14ac:dyDescent="0.25">
      <c r="A37" s="13">
        <v>0.5</v>
      </c>
      <c r="B37" s="15"/>
      <c r="C37" s="15"/>
      <c r="D37" s="14"/>
      <c r="E37" s="15"/>
      <c r="F37" s="15"/>
    </row>
    <row r="38" spans="1:6" x14ac:dyDescent="0.25">
      <c r="A38" s="13">
        <v>0.52083333333333304</v>
      </c>
      <c r="B38" s="15"/>
      <c r="C38" s="15"/>
      <c r="D38" s="14"/>
      <c r="E38" s="15"/>
      <c r="F38" s="15"/>
    </row>
    <row r="39" spans="1:6" x14ac:dyDescent="0.25">
      <c r="A39" s="13">
        <v>0.54166666666666696</v>
      </c>
      <c r="B39" s="15"/>
      <c r="C39" s="15"/>
      <c r="D39" s="14"/>
      <c r="E39" s="15"/>
      <c r="F39" s="15"/>
    </row>
    <row r="40" spans="1:6" x14ac:dyDescent="0.25">
      <c r="A40" s="13">
        <v>0.5625</v>
      </c>
      <c r="B40" s="15"/>
      <c r="C40" s="15"/>
      <c r="D40" s="14"/>
      <c r="E40" s="15"/>
      <c r="F40" s="15"/>
    </row>
    <row r="41" spans="1:6" x14ac:dyDescent="0.25">
      <c r="A41" s="13">
        <v>0.58333333333333304</v>
      </c>
      <c r="B41" s="15"/>
      <c r="C41" s="15"/>
      <c r="D41" s="14"/>
      <c r="E41" s="15"/>
      <c r="F41" s="15"/>
    </row>
    <row r="42" spans="1:6" x14ac:dyDescent="0.25">
      <c r="A42" s="13">
        <v>0.60416666666666596</v>
      </c>
      <c r="B42" s="15"/>
      <c r="C42" s="15"/>
      <c r="D42" s="14"/>
      <c r="E42" s="15"/>
      <c r="F42" s="15"/>
    </row>
    <row r="43" spans="1:6" x14ac:dyDescent="0.25">
      <c r="A43" s="13">
        <v>0.625</v>
      </c>
      <c r="B43" s="15"/>
      <c r="C43" s="15"/>
      <c r="D43" s="14"/>
      <c r="E43" s="15"/>
      <c r="F43" s="15"/>
    </row>
    <row r="44" spans="1:6" x14ac:dyDescent="0.25">
      <c r="A44" s="13">
        <v>0.64583333333333304</v>
      </c>
      <c r="B44" s="15"/>
      <c r="C44" s="15"/>
      <c r="D44" s="14"/>
      <c r="E44" s="15"/>
      <c r="F44" s="15"/>
    </row>
    <row r="45" spans="1:6" x14ac:dyDescent="0.25">
      <c r="A45" s="13">
        <v>0.66666666666666596</v>
      </c>
      <c r="B45" s="15"/>
      <c r="C45" s="15"/>
      <c r="D45" s="14"/>
      <c r="E45" s="15"/>
      <c r="F45" s="15"/>
    </row>
    <row r="46" spans="1:6" x14ac:dyDescent="0.25">
      <c r="A46" s="13">
        <v>0.6875</v>
      </c>
      <c r="B46" s="15"/>
      <c r="C46" s="15"/>
      <c r="D46" s="14"/>
      <c r="E46" s="15"/>
      <c r="F46" s="15"/>
    </row>
    <row r="47" spans="1:6" x14ac:dyDescent="0.25">
      <c r="A47" s="13">
        <v>0.70833333333333304</v>
      </c>
      <c r="B47" s="15"/>
      <c r="C47" s="15"/>
      <c r="D47" s="14"/>
      <c r="E47" s="15"/>
      <c r="F47" s="15"/>
    </row>
    <row r="48" spans="1:6" x14ac:dyDescent="0.25">
      <c r="A48" s="13">
        <v>0.72916666666666596</v>
      </c>
      <c r="B48" s="15"/>
      <c r="C48" s="15"/>
      <c r="D48" s="14"/>
      <c r="E48" s="15"/>
      <c r="F48" s="15"/>
    </row>
    <row r="49" spans="1:6" x14ac:dyDescent="0.25">
      <c r="A49" s="13">
        <v>0.75</v>
      </c>
      <c r="B49" s="15"/>
      <c r="C49" s="15"/>
      <c r="D49" s="14"/>
      <c r="E49" s="15"/>
      <c r="F49" s="15"/>
    </row>
    <row r="50" spans="1:6" x14ac:dyDescent="0.25">
      <c r="A50" s="13">
        <v>0.77083333333333304</v>
      </c>
      <c r="B50" s="15"/>
      <c r="C50" s="15"/>
      <c r="D50" s="14"/>
      <c r="E50" s="15"/>
      <c r="F50" s="15"/>
    </row>
    <row r="51" spans="1:6" x14ac:dyDescent="0.25">
      <c r="A51" s="13">
        <v>0.79166666666666596</v>
      </c>
      <c r="B51" s="15"/>
      <c r="C51" s="15"/>
      <c r="D51" s="14"/>
      <c r="E51" s="15"/>
      <c r="F51" s="15"/>
    </row>
    <row r="52" spans="1:6" x14ac:dyDescent="0.25">
      <c r="A52" s="13">
        <v>0.8125</v>
      </c>
      <c r="B52" s="15"/>
      <c r="C52" s="15"/>
      <c r="D52" s="14"/>
      <c r="E52" s="15"/>
      <c r="F52" s="15"/>
    </row>
    <row r="53" spans="1:6" ht="15.75" thickBot="1" x14ac:dyDescent="0.3">
      <c r="A53" s="16">
        <v>0.83333333333333304</v>
      </c>
      <c r="B53" s="18"/>
      <c r="C53" s="18"/>
      <c r="D53" s="17"/>
      <c r="E53" s="18"/>
      <c r="F53" s="18"/>
    </row>
  </sheetData>
  <mergeCells count="4">
    <mergeCell ref="C3:F3"/>
    <mergeCell ref="H3:K3"/>
    <mergeCell ref="M3:P3"/>
    <mergeCell ref="C29:F29"/>
  </mergeCells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sheetPr codeName="Hoja12"/>
  <dimension ref="A1:P53"/>
  <sheetViews>
    <sheetView zoomScale="77" zoomScaleNormal="77" workbookViewId="0">
      <pane xSplit="16" ySplit="4" topLeftCell="Q5" activePane="bottomRight" state="frozen"/>
      <selection activeCell="E1" sqref="E1"/>
      <selection pane="topRight" activeCell="E1" sqref="E1"/>
      <selection pane="bottomLeft" activeCell="E1" sqref="E1"/>
      <selection pane="bottomRight" activeCell="E1" sqref="E1"/>
    </sheetView>
  </sheetViews>
  <sheetFormatPr baseColWidth="10" defaultRowHeight="15" x14ac:dyDescent="0.25"/>
  <cols>
    <col min="1" max="1" width="7.42578125" style="2" customWidth="1"/>
    <col min="2" max="2" width="1.7109375" style="2" customWidth="1"/>
    <col min="3" max="3" width="19.28515625" style="2" customWidth="1"/>
    <col min="4" max="4" width="18.7109375" style="2" customWidth="1"/>
    <col min="5" max="5" width="19.28515625" style="2" customWidth="1"/>
    <col min="6" max="6" width="19.28515625" style="23" customWidth="1"/>
    <col min="7" max="7" width="1.7109375" style="4" customWidth="1"/>
    <col min="8" max="8" width="19.28515625" style="4" customWidth="1"/>
    <col min="9" max="9" width="18.7109375" style="2" customWidth="1"/>
    <col min="10" max="11" width="19.28515625" style="4" customWidth="1"/>
    <col min="12" max="12" width="1.7109375" style="4" customWidth="1"/>
    <col min="13" max="13" width="19.28515625" style="4" customWidth="1"/>
    <col min="14" max="14" width="18.7109375" style="2" customWidth="1"/>
    <col min="15" max="16" width="19.28515625" style="4" customWidth="1"/>
    <col min="17" max="16384" width="11.42578125" style="4"/>
  </cols>
  <sheetData>
    <row r="1" spans="1:16" ht="26.25" x14ac:dyDescent="0.25">
      <c r="C1" s="3" t="str">
        <f>+'01'!$C$1</f>
        <v>DICIEMBRE 2023</v>
      </c>
      <c r="D1" s="19">
        <f>+'01'!D1+11</f>
        <v>45272</v>
      </c>
      <c r="E1" s="31">
        <f>+D1</f>
        <v>45272</v>
      </c>
    </row>
    <row r="2" spans="1:16" ht="15.75" thickBot="1" x14ac:dyDescent="0.3"/>
    <row r="3" spans="1:16" ht="15.75" thickBot="1" x14ac:dyDescent="0.3">
      <c r="C3" s="32" t="s">
        <v>3</v>
      </c>
      <c r="D3" s="32"/>
      <c r="E3" s="33"/>
      <c r="F3" s="33"/>
      <c r="G3" s="5"/>
      <c r="H3" s="33" t="s">
        <v>5</v>
      </c>
      <c r="I3" s="33"/>
      <c r="J3" s="33"/>
      <c r="K3" s="33"/>
      <c r="L3" s="5"/>
      <c r="M3" s="33" t="s">
        <v>4</v>
      </c>
      <c r="N3" s="33"/>
      <c r="O3" s="33"/>
      <c r="P3" s="33"/>
    </row>
    <row r="4" spans="1:16" ht="15.75" thickBot="1" x14ac:dyDescent="0.3">
      <c r="A4" s="6" t="s">
        <v>6</v>
      </c>
      <c r="B4" s="7"/>
      <c r="C4" s="8" t="s">
        <v>0</v>
      </c>
      <c r="D4" s="8" t="s">
        <v>7</v>
      </c>
      <c r="E4" s="8" t="s">
        <v>1</v>
      </c>
      <c r="F4" s="24" t="s">
        <v>2</v>
      </c>
      <c r="G4" s="9"/>
      <c r="H4" s="8" t="s">
        <v>0</v>
      </c>
      <c r="I4" s="8" t="s">
        <v>7</v>
      </c>
      <c r="J4" s="8" t="s">
        <v>1</v>
      </c>
      <c r="K4" s="8" t="s">
        <v>2</v>
      </c>
      <c r="L4" s="9"/>
      <c r="M4" s="8" t="s">
        <v>0</v>
      </c>
      <c r="N4" s="8" t="s">
        <v>7</v>
      </c>
      <c r="O4" s="8" t="s">
        <v>1</v>
      </c>
      <c r="P4" s="8" t="s">
        <v>2</v>
      </c>
    </row>
    <row r="5" spans="1:16" x14ac:dyDescent="0.25">
      <c r="A5" s="10">
        <v>0.375</v>
      </c>
      <c r="B5" s="10"/>
      <c r="C5" s="11"/>
      <c r="D5" s="11"/>
      <c r="E5" s="11"/>
      <c r="F5" s="25"/>
      <c r="G5" s="12"/>
      <c r="H5" s="12"/>
      <c r="I5" s="11"/>
      <c r="J5" s="12"/>
      <c r="K5" s="12"/>
      <c r="L5" s="12"/>
      <c r="M5" s="12"/>
      <c r="N5" s="11"/>
      <c r="O5" s="12"/>
      <c r="P5" s="12"/>
    </row>
    <row r="6" spans="1:16" x14ac:dyDescent="0.25">
      <c r="A6" s="13">
        <v>0.39583333333333331</v>
      </c>
      <c r="B6" s="13"/>
      <c r="C6" s="14"/>
      <c r="D6" s="14"/>
      <c r="E6" s="14"/>
      <c r="F6" s="20"/>
      <c r="G6" s="15"/>
      <c r="H6" s="15"/>
      <c r="I6" s="14"/>
      <c r="J6" s="15"/>
      <c r="K6" s="15"/>
      <c r="L6" s="15"/>
      <c r="M6" s="15"/>
      <c r="N6" s="14"/>
      <c r="O6" s="15"/>
      <c r="P6" s="15"/>
    </row>
    <row r="7" spans="1:16" x14ac:dyDescent="0.25">
      <c r="A7" s="13">
        <v>0.41666666666666702</v>
      </c>
      <c r="B7" s="13"/>
      <c r="C7" s="14"/>
      <c r="D7" s="14"/>
      <c r="E7" s="14"/>
      <c r="F7" s="20"/>
      <c r="G7" s="15"/>
      <c r="H7" s="15"/>
      <c r="I7" s="14"/>
      <c r="J7" s="15"/>
      <c r="K7" s="15"/>
      <c r="L7" s="15"/>
      <c r="M7" s="15"/>
      <c r="N7" s="14"/>
      <c r="O7" s="15"/>
      <c r="P7" s="15"/>
    </row>
    <row r="8" spans="1:16" x14ac:dyDescent="0.25">
      <c r="A8" s="13">
        <v>0.4375</v>
      </c>
      <c r="B8" s="13"/>
      <c r="C8" s="14"/>
      <c r="D8" s="14"/>
      <c r="E8" s="14"/>
      <c r="F8" s="20"/>
      <c r="G8" s="15"/>
      <c r="H8" s="15"/>
      <c r="I8" s="14"/>
      <c r="J8" s="15"/>
      <c r="K8" s="15"/>
      <c r="L8" s="15"/>
      <c r="M8" s="15"/>
      <c r="N8" s="14"/>
      <c r="O8" s="15"/>
      <c r="P8" s="15"/>
    </row>
    <row r="9" spans="1:16" x14ac:dyDescent="0.25">
      <c r="A9" s="13">
        <v>0.45833333333333298</v>
      </c>
      <c r="B9" s="13"/>
      <c r="C9" s="15"/>
      <c r="D9" s="14"/>
      <c r="E9" s="15"/>
      <c r="F9" s="20"/>
      <c r="G9" s="15"/>
      <c r="H9" s="15"/>
      <c r="I9" s="14"/>
      <c r="J9" s="15"/>
      <c r="K9" s="15"/>
      <c r="L9" s="15"/>
      <c r="M9" s="15"/>
      <c r="N9" s="14"/>
      <c r="O9" s="15"/>
      <c r="P9" s="15"/>
    </row>
    <row r="10" spans="1:16" x14ac:dyDescent="0.25">
      <c r="A10" s="13">
        <v>0.47916666666666702</v>
      </c>
      <c r="B10" s="13"/>
      <c r="C10" s="15"/>
      <c r="D10" s="14"/>
      <c r="E10" s="15"/>
      <c r="F10" s="20"/>
      <c r="G10" s="15"/>
      <c r="H10" s="15"/>
      <c r="I10" s="14"/>
      <c r="J10" s="15"/>
      <c r="K10" s="15"/>
      <c r="L10" s="15"/>
      <c r="M10" s="15"/>
      <c r="N10" s="14"/>
      <c r="O10" s="15"/>
      <c r="P10" s="15"/>
    </row>
    <row r="11" spans="1:16" x14ac:dyDescent="0.25">
      <c r="A11" s="13">
        <v>0.5</v>
      </c>
      <c r="B11" s="13"/>
      <c r="C11" s="14"/>
      <c r="D11" s="14"/>
      <c r="E11" s="14"/>
      <c r="F11" s="20"/>
      <c r="G11" s="15"/>
      <c r="H11" s="15"/>
      <c r="I11" s="14"/>
      <c r="J11" s="15"/>
      <c r="K11" s="15"/>
      <c r="L11" s="15"/>
      <c r="M11" s="15"/>
      <c r="N11" s="14"/>
      <c r="O11" s="15"/>
      <c r="P11" s="15"/>
    </row>
    <row r="12" spans="1:16" x14ac:dyDescent="0.25">
      <c r="A12" s="13">
        <v>0.52083333333333304</v>
      </c>
      <c r="B12" s="13"/>
      <c r="C12" s="14"/>
      <c r="D12" s="14"/>
      <c r="E12" s="14"/>
      <c r="F12" s="20"/>
      <c r="G12" s="15"/>
      <c r="H12" s="15"/>
      <c r="I12" s="14"/>
      <c r="J12" s="15"/>
      <c r="K12" s="15"/>
      <c r="L12" s="15"/>
      <c r="M12" s="15"/>
      <c r="N12" s="14"/>
      <c r="O12" s="15"/>
      <c r="P12" s="15"/>
    </row>
    <row r="13" spans="1:16" x14ac:dyDescent="0.25">
      <c r="A13" s="13">
        <v>0.54166666666666696</v>
      </c>
      <c r="B13" s="13"/>
      <c r="C13" s="14"/>
      <c r="D13" s="14"/>
      <c r="E13" s="14"/>
      <c r="F13" s="20"/>
      <c r="G13" s="15"/>
      <c r="H13" s="15"/>
      <c r="I13" s="14"/>
      <c r="J13" s="15"/>
      <c r="K13" s="15"/>
      <c r="L13" s="15"/>
      <c r="M13" s="15"/>
      <c r="N13" s="14"/>
      <c r="O13" s="15"/>
      <c r="P13" s="15"/>
    </row>
    <row r="14" spans="1:16" x14ac:dyDescent="0.25">
      <c r="A14" s="13">
        <v>0.5625</v>
      </c>
      <c r="B14" s="13"/>
      <c r="C14" s="14"/>
      <c r="D14" s="14"/>
      <c r="E14" s="14"/>
      <c r="F14" s="20"/>
      <c r="G14" s="15"/>
      <c r="H14" s="15"/>
      <c r="I14" s="14"/>
      <c r="J14" s="15"/>
      <c r="K14" s="15"/>
      <c r="L14" s="15"/>
      <c r="M14" s="15"/>
      <c r="N14" s="14"/>
      <c r="O14" s="15"/>
      <c r="P14" s="15"/>
    </row>
    <row r="15" spans="1:16" x14ac:dyDescent="0.25">
      <c r="A15" s="13">
        <v>0.58333333333333304</v>
      </c>
      <c r="B15" s="13"/>
      <c r="C15" s="14"/>
      <c r="D15" s="14"/>
      <c r="E15" s="14"/>
      <c r="F15" s="20"/>
      <c r="G15" s="15"/>
      <c r="H15" s="15"/>
      <c r="I15" s="14"/>
      <c r="J15" s="15"/>
      <c r="K15" s="15"/>
      <c r="L15" s="15"/>
      <c r="M15" s="15"/>
      <c r="N15" s="14"/>
      <c r="O15" s="15"/>
      <c r="P15" s="15"/>
    </row>
    <row r="16" spans="1:16" x14ac:dyDescent="0.25">
      <c r="A16" s="13">
        <v>0.60416666666666596</v>
      </c>
      <c r="B16" s="13"/>
      <c r="C16" s="14"/>
      <c r="D16" s="14"/>
      <c r="E16" s="14"/>
      <c r="F16" s="20"/>
      <c r="G16" s="15"/>
      <c r="H16" s="15"/>
      <c r="I16" s="14"/>
      <c r="J16" s="15"/>
      <c r="K16" s="15"/>
      <c r="L16" s="15"/>
      <c r="M16" s="15"/>
      <c r="N16" s="14"/>
      <c r="O16" s="15"/>
      <c r="P16" s="15"/>
    </row>
    <row r="17" spans="1:16" x14ac:dyDescent="0.25">
      <c r="A17" s="13">
        <v>0.625</v>
      </c>
      <c r="B17" s="13"/>
      <c r="C17" s="14"/>
      <c r="D17" s="14"/>
      <c r="E17" s="14"/>
      <c r="F17" s="20"/>
      <c r="G17" s="15"/>
      <c r="H17" s="15"/>
      <c r="I17" s="14"/>
      <c r="J17" s="15"/>
      <c r="K17" s="15"/>
      <c r="L17" s="15"/>
      <c r="M17" s="15"/>
      <c r="N17" s="14"/>
      <c r="O17" s="15"/>
      <c r="P17" s="15"/>
    </row>
    <row r="18" spans="1:16" x14ac:dyDescent="0.25">
      <c r="A18" s="13">
        <v>0.64583333333333304</v>
      </c>
      <c r="B18" s="13"/>
      <c r="C18" s="14"/>
      <c r="D18" s="14"/>
      <c r="E18" s="14"/>
      <c r="F18" s="20"/>
      <c r="G18" s="15"/>
      <c r="H18" s="14"/>
      <c r="I18" s="14"/>
      <c r="J18" s="14"/>
      <c r="K18" s="20"/>
      <c r="L18" s="15"/>
      <c r="M18" s="15"/>
      <c r="N18" s="14"/>
      <c r="O18" s="15"/>
      <c r="P18" s="15"/>
    </row>
    <row r="19" spans="1:16" x14ac:dyDescent="0.25">
      <c r="A19" s="13">
        <v>0.66666666666666596</v>
      </c>
      <c r="B19" s="13"/>
      <c r="C19" s="14"/>
      <c r="D19" s="14"/>
      <c r="E19" s="14"/>
      <c r="F19" s="20"/>
      <c r="G19" s="15"/>
      <c r="H19" s="15"/>
      <c r="I19" s="14"/>
      <c r="J19" s="15"/>
      <c r="K19" s="15"/>
      <c r="L19" s="15"/>
      <c r="M19" s="15"/>
      <c r="N19" s="14"/>
      <c r="O19" s="15"/>
      <c r="P19" s="15"/>
    </row>
    <row r="20" spans="1:16" x14ac:dyDescent="0.25">
      <c r="A20" s="13">
        <v>0.6875</v>
      </c>
      <c r="B20" s="13"/>
      <c r="C20" s="14"/>
      <c r="D20" s="14"/>
      <c r="E20" s="14"/>
      <c r="F20" s="20"/>
      <c r="G20" s="15"/>
      <c r="H20" s="15"/>
      <c r="I20" s="14"/>
      <c r="J20" s="15"/>
      <c r="K20" s="15"/>
      <c r="L20" s="15"/>
      <c r="M20" s="15"/>
      <c r="N20" s="14"/>
      <c r="O20" s="15"/>
      <c r="P20" s="15"/>
    </row>
    <row r="21" spans="1:16" x14ac:dyDescent="0.25">
      <c r="A21" s="13">
        <v>0.70833333333333304</v>
      </c>
      <c r="B21" s="13"/>
      <c r="C21" s="14"/>
      <c r="D21" s="14"/>
      <c r="E21" s="14"/>
      <c r="F21" s="20"/>
      <c r="G21" s="15"/>
      <c r="H21" s="15"/>
      <c r="I21" s="14"/>
      <c r="J21" s="15"/>
      <c r="K21" s="15"/>
      <c r="L21" s="15"/>
      <c r="M21" s="15"/>
      <c r="N21" s="14"/>
      <c r="O21" s="15"/>
      <c r="P21" s="15"/>
    </row>
    <row r="22" spans="1:16" x14ac:dyDescent="0.25">
      <c r="A22" s="13">
        <v>0.72916666666666596</v>
      </c>
      <c r="B22" s="13"/>
      <c r="C22" s="14"/>
      <c r="D22" s="14"/>
      <c r="E22" s="14"/>
      <c r="F22" s="20"/>
      <c r="G22" s="15"/>
      <c r="H22" s="15"/>
      <c r="I22" s="14"/>
      <c r="J22" s="15"/>
      <c r="K22" s="15"/>
      <c r="L22" s="15"/>
      <c r="M22" s="15"/>
      <c r="N22" s="14"/>
      <c r="O22" s="15"/>
      <c r="P22" s="15"/>
    </row>
    <row r="23" spans="1:16" x14ac:dyDescent="0.25">
      <c r="A23" s="13">
        <v>0.75</v>
      </c>
      <c r="B23" s="13"/>
      <c r="C23" s="14"/>
      <c r="D23" s="14"/>
      <c r="E23" s="14"/>
      <c r="F23" s="20"/>
      <c r="G23" s="15"/>
      <c r="H23" s="15"/>
      <c r="I23" s="14"/>
      <c r="J23" s="15"/>
      <c r="K23" s="15"/>
      <c r="L23" s="15"/>
      <c r="M23" s="15"/>
      <c r="N23" s="14"/>
      <c r="O23" s="15"/>
      <c r="P23" s="15"/>
    </row>
    <row r="24" spans="1:16" x14ac:dyDescent="0.25">
      <c r="A24" s="13">
        <v>0.77083333333333304</v>
      </c>
      <c r="B24" s="13"/>
      <c r="C24" s="14"/>
      <c r="D24" s="14"/>
      <c r="E24" s="14"/>
      <c r="F24" s="20"/>
      <c r="G24" s="15"/>
      <c r="H24" s="15"/>
      <c r="I24" s="14"/>
      <c r="J24" s="15"/>
      <c r="K24" s="15"/>
      <c r="L24" s="15"/>
      <c r="M24" s="15"/>
      <c r="N24" s="14"/>
      <c r="O24" s="15"/>
      <c r="P24" s="15"/>
    </row>
    <row r="25" spans="1:16" x14ac:dyDescent="0.25">
      <c r="A25" s="13">
        <v>0.79166666666666596</v>
      </c>
      <c r="B25" s="13"/>
      <c r="C25" s="14"/>
      <c r="D25" s="14"/>
      <c r="E25" s="14"/>
      <c r="F25" s="20"/>
      <c r="G25" s="15"/>
      <c r="H25" s="15"/>
      <c r="I25" s="14"/>
      <c r="J25" s="15"/>
      <c r="K25" s="15"/>
      <c r="L25" s="15"/>
      <c r="M25" s="15"/>
      <c r="N25" s="14"/>
      <c r="O25" s="15"/>
      <c r="P25" s="15"/>
    </row>
    <row r="26" spans="1:16" x14ac:dyDescent="0.25">
      <c r="A26" s="13">
        <v>0.8125</v>
      </c>
      <c r="B26" s="13"/>
      <c r="C26" s="14"/>
      <c r="D26" s="14"/>
      <c r="E26" s="14"/>
      <c r="F26" s="20"/>
      <c r="G26" s="15"/>
      <c r="H26" s="15"/>
      <c r="I26" s="14"/>
      <c r="J26" s="15"/>
      <c r="K26" s="15"/>
      <c r="L26" s="15"/>
      <c r="M26" s="15"/>
      <c r="N26" s="14"/>
      <c r="O26" s="15"/>
      <c r="P26" s="15"/>
    </row>
    <row r="27" spans="1:16" ht="15.75" thickBot="1" x14ac:dyDescent="0.3">
      <c r="A27" s="16">
        <v>0.83333333333333304</v>
      </c>
      <c r="B27" s="16"/>
      <c r="C27" s="17"/>
      <c r="D27" s="17"/>
      <c r="E27" s="17"/>
      <c r="F27" s="26"/>
      <c r="G27" s="18"/>
      <c r="H27" s="18"/>
      <c r="I27" s="17"/>
      <c r="J27" s="18"/>
      <c r="K27" s="18"/>
      <c r="L27" s="18"/>
      <c r="M27" s="18"/>
      <c r="N27" s="17"/>
      <c r="O27" s="18"/>
      <c r="P27" s="18"/>
    </row>
    <row r="28" spans="1:16" ht="15.75" thickBot="1" x14ac:dyDescent="0.3"/>
    <row r="29" spans="1:16" ht="15.75" thickBot="1" x14ac:dyDescent="0.3">
      <c r="B29" s="5"/>
      <c r="C29" s="33" t="s">
        <v>8</v>
      </c>
      <c r="D29" s="33"/>
      <c r="E29" s="33"/>
      <c r="F29" s="33"/>
    </row>
    <row r="30" spans="1:16" ht="15.75" thickBot="1" x14ac:dyDescent="0.3">
      <c r="A30" s="6" t="s">
        <v>6</v>
      </c>
      <c r="B30" s="9"/>
      <c r="C30" s="8" t="s">
        <v>0</v>
      </c>
      <c r="D30" s="8" t="s">
        <v>7</v>
      </c>
      <c r="E30" s="8" t="s">
        <v>1</v>
      </c>
      <c r="F30" s="8" t="s">
        <v>2</v>
      </c>
    </row>
    <row r="31" spans="1:16" x14ac:dyDescent="0.25">
      <c r="A31" s="10">
        <v>0.375</v>
      </c>
      <c r="B31" s="12"/>
      <c r="C31" s="12"/>
      <c r="D31" s="11"/>
      <c r="E31" s="12"/>
      <c r="F31" s="12"/>
    </row>
    <row r="32" spans="1:16" x14ac:dyDescent="0.25">
      <c r="A32" s="13">
        <v>0.39583333333333331</v>
      </c>
      <c r="B32" s="15"/>
      <c r="C32" s="15"/>
      <c r="D32" s="14"/>
      <c r="E32" s="15"/>
      <c r="F32" s="15"/>
    </row>
    <row r="33" spans="1:6" x14ac:dyDescent="0.25">
      <c r="A33" s="13">
        <v>0.41666666666666702</v>
      </c>
      <c r="B33" s="15"/>
      <c r="C33" s="15"/>
      <c r="D33" s="14"/>
      <c r="E33" s="15"/>
      <c r="F33" s="15"/>
    </row>
    <row r="34" spans="1:6" x14ac:dyDescent="0.25">
      <c r="A34" s="13">
        <v>0.4375</v>
      </c>
      <c r="B34" s="15"/>
      <c r="C34" s="15"/>
      <c r="D34" s="14"/>
      <c r="E34" s="15"/>
      <c r="F34" s="15"/>
    </row>
    <row r="35" spans="1:6" x14ac:dyDescent="0.25">
      <c r="A35" s="13">
        <v>0.45833333333333298</v>
      </c>
      <c r="B35" s="15"/>
      <c r="C35" s="15"/>
      <c r="D35" s="14"/>
      <c r="E35" s="15"/>
      <c r="F35" s="15"/>
    </row>
    <row r="36" spans="1:6" x14ac:dyDescent="0.25">
      <c r="A36" s="13">
        <v>0.47916666666666702</v>
      </c>
      <c r="B36" s="15"/>
      <c r="C36" s="15"/>
      <c r="D36" s="14"/>
      <c r="E36" s="15"/>
      <c r="F36" s="15"/>
    </row>
    <row r="37" spans="1:6" x14ac:dyDescent="0.25">
      <c r="A37" s="13">
        <v>0.5</v>
      </c>
      <c r="B37" s="15"/>
      <c r="C37" s="15"/>
      <c r="D37" s="14"/>
      <c r="E37" s="15"/>
      <c r="F37" s="15"/>
    </row>
    <row r="38" spans="1:6" x14ac:dyDescent="0.25">
      <c r="A38" s="13">
        <v>0.52083333333333304</v>
      </c>
      <c r="B38" s="15"/>
      <c r="C38" s="15"/>
      <c r="D38" s="14"/>
      <c r="E38" s="15"/>
      <c r="F38" s="15"/>
    </row>
    <row r="39" spans="1:6" x14ac:dyDescent="0.25">
      <c r="A39" s="13">
        <v>0.54166666666666696</v>
      </c>
      <c r="B39" s="15"/>
      <c r="C39" s="15"/>
      <c r="D39" s="14"/>
      <c r="E39" s="15"/>
      <c r="F39" s="15"/>
    </row>
    <row r="40" spans="1:6" x14ac:dyDescent="0.25">
      <c r="A40" s="13">
        <v>0.5625</v>
      </c>
      <c r="B40" s="15"/>
      <c r="C40" s="15"/>
      <c r="D40" s="14"/>
      <c r="E40" s="15"/>
      <c r="F40" s="15"/>
    </row>
    <row r="41" spans="1:6" x14ac:dyDescent="0.25">
      <c r="A41" s="13">
        <v>0.58333333333333304</v>
      </c>
      <c r="B41" s="15"/>
      <c r="C41" s="15"/>
      <c r="D41" s="14"/>
      <c r="E41" s="15"/>
      <c r="F41" s="15"/>
    </row>
    <row r="42" spans="1:6" x14ac:dyDescent="0.25">
      <c r="A42" s="13">
        <v>0.60416666666666596</v>
      </c>
      <c r="B42" s="15"/>
      <c r="C42" s="15"/>
      <c r="D42" s="14"/>
      <c r="E42" s="15"/>
      <c r="F42" s="15"/>
    </row>
    <row r="43" spans="1:6" x14ac:dyDescent="0.25">
      <c r="A43" s="13">
        <v>0.625</v>
      </c>
      <c r="B43" s="15"/>
      <c r="C43" s="15"/>
      <c r="D43" s="14"/>
      <c r="E43" s="15"/>
      <c r="F43" s="15"/>
    </row>
    <row r="44" spans="1:6" x14ac:dyDescent="0.25">
      <c r="A44" s="13">
        <v>0.64583333333333304</v>
      </c>
      <c r="B44" s="15"/>
      <c r="C44" s="15"/>
      <c r="D44" s="14"/>
      <c r="E44" s="15"/>
      <c r="F44" s="15"/>
    </row>
    <row r="45" spans="1:6" x14ac:dyDescent="0.25">
      <c r="A45" s="13">
        <v>0.66666666666666596</v>
      </c>
      <c r="B45" s="15"/>
      <c r="C45" s="15"/>
      <c r="D45" s="14"/>
      <c r="E45" s="15"/>
      <c r="F45" s="15"/>
    </row>
    <row r="46" spans="1:6" x14ac:dyDescent="0.25">
      <c r="A46" s="13">
        <v>0.6875</v>
      </c>
      <c r="B46" s="15"/>
      <c r="C46" s="15"/>
      <c r="D46" s="14"/>
      <c r="E46" s="15"/>
      <c r="F46" s="15"/>
    </row>
    <row r="47" spans="1:6" x14ac:dyDescent="0.25">
      <c r="A47" s="13">
        <v>0.70833333333333304</v>
      </c>
      <c r="B47" s="15"/>
      <c r="C47" s="15"/>
      <c r="D47" s="14"/>
      <c r="E47" s="15"/>
      <c r="F47" s="15"/>
    </row>
    <row r="48" spans="1:6" x14ac:dyDescent="0.25">
      <c r="A48" s="13">
        <v>0.72916666666666596</v>
      </c>
      <c r="B48" s="15"/>
      <c r="C48" s="15"/>
      <c r="D48" s="14"/>
      <c r="E48" s="15"/>
      <c r="F48" s="15"/>
    </row>
    <row r="49" spans="1:6" x14ac:dyDescent="0.25">
      <c r="A49" s="13">
        <v>0.75</v>
      </c>
      <c r="B49" s="15"/>
      <c r="C49" s="15"/>
      <c r="D49" s="14"/>
      <c r="E49" s="15"/>
      <c r="F49" s="15"/>
    </row>
    <row r="50" spans="1:6" x14ac:dyDescent="0.25">
      <c r="A50" s="13">
        <v>0.77083333333333304</v>
      </c>
      <c r="B50" s="15"/>
      <c r="C50" s="15"/>
      <c r="D50" s="14"/>
      <c r="E50" s="15"/>
      <c r="F50" s="15"/>
    </row>
    <row r="51" spans="1:6" x14ac:dyDescent="0.25">
      <c r="A51" s="13">
        <v>0.79166666666666596</v>
      </c>
      <c r="B51" s="15"/>
      <c r="C51" s="15"/>
      <c r="D51" s="14"/>
      <c r="E51" s="15"/>
      <c r="F51" s="15"/>
    </row>
    <row r="52" spans="1:6" x14ac:dyDescent="0.25">
      <c r="A52" s="13">
        <v>0.8125</v>
      </c>
      <c r="B52" s="15"/>
      <c r="C52" s="15"/>
      <c r="D52" s="14"/>
      <c r="E52" s="15"/>
      <c r="F52" s="15"/>
    </row>
    <row r="53" spans="1:6" ht="15.75" thickBot="1" x14ac:dyDescent="0.3">
      <c r="A53" s="16">
        <v>0.83333333333333304</v>
      </c>
      <c r="B53" s="18"/>
      <c r="C53" s="18"/>
      <c r="D53" s="17"/>
      <c r="E53" s="18"/>
      <c r="F53" s="18"/>
    </row>
  </sheetData>
  <mergeCells count="4">
    <mergeCell ref="C3:F3"/>
    <mergeCell ref="H3:K3"/>
    <mergeCell ref="M3:P3"/>
    <mergeCell ref="C29:F29"/>
  </mergeCells>
  <pageMargins left="0.7" right="0.7" top="0.75" bottom="0.75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sheetPr codeName="Hoja13"/>
  <dimension ref="A1:P53"/>
  <sheetViews>
    <sheetView zoomScale="77" zoomScaleNormal="77" workbookViewId="0">
      <pane xSplit="16" ySplit="4" topLeftCell="XES5" activePane="bottomRight" state="frozen"/>
      <selection activeCell="E1" sqref="E1"/>
      <selection pane="topRight" activeCell="E1" sqref="E1"/>
      <selection pane="bottomLeft" activeCell="E1" sqref="E1"/>
      <selection pane="bottomRight" activeCell="E1" sqref="E1"/>
    </sheetView>
  </sheetViews>
  <sheetFormatPr baseColWidth="10" defaultRowHeight="15" x14ac:dyDescent="0.25"/>
  <cols>
    <col min="1" max="1" width="7.42578125" style="2" customWidth="1"/>
    <col min="2" max="2" width="1.7109375" style="2" customWidth="1"/>
    <col min="3" max="3" width="19.28515625" style="2" customWidth="1"/>
    <col min="4" max="4" width="18.7109375" style="2" customWidth="1"/>
    <col min="5" max="5" width="19.28515625" style="2" customWidth="1"/>
    <col min="6" max="6" width="19.28515625" style="23" customWidth="1"/>
    <col min="7" max="7" width="1.7109375" style="4" customWidth="1"/>
    <col min="8" max="8" width="19.28515625" style="4" customWidth="1"/>
    <col min="9" max="9" width="18.7109375" style="2" customWidth="1"/>
    <col min="10" max="10" width="19.28515625" style="23" customWidth="1"/>
    <col min="11" max="11" width="19.28515625" style="4" customWidth="1"/>
    <col min="12" max="12" width="1.7109375" style="4" customWidth="1"/>
    <col min="13" max="13" width="19.28515625" style="4" customWidth="1"/>
    <col min="14" max="14" width="18.7109375" style="2" customWidth="1"/>
    <col min="15" max="16" width="19.28515625" style="4" customWidth="1"/>
    <col min="17" max="16384" width="11.42578125" style="4"/>
  </cols>
  <sheetData>
    <row r="1" spans="1:16" ht="26.25" x14ac:dyDescent="0.25">
      <c r="C1" s="3" t="str">
        <f>+'01'!$C$1</f>
        <v>DICIEMBRE 2023</v>
      </c>
      <c r="D1" s="19">
        <f>+'01'!D1+12</f>
        <v>45273</v>
      </c>
      <c r="E1" s="31">
        <f>+D1</f>
        <v>45273</v>
      </c>
    </row>
    <row r="2" spans="1:16" ht="15.75" thickBot="1" x14ac:dyDescent="0.3"/>
    <row r="3" spans="1:16" ht="15.75" thickBot="1" x14ac:dyDescent="0.3">
      <c r="C3" s="32" t="s">
        <v>3</v>
      </c>
      <c r="D3" s="32"/>
      <c r="E3" s="33"/>
      <c r="F3" s="33"/>
      <c r="G3" s="5"/>
      <c r="H3" s="33" t="s">
        <v>5</v>
      </c>
      <c r="I3" s="33"/>
      <c r="J3" s="33"/>
      <c r="K3" s="33"/>
      <c r="L3" s="5"/>
      <c r="M3" s="33" t="s">
        <v>4</v>
      </c>
      <c r="N3" s="33"/>
      <c r="O3" s="33"/>
      <c r="P3" s="33"/>
    </row>
    <row r="4" spans="1:16" ht="15.75" thickBot="1" x14ac:dyDescent="0.3">
      <c r="A4" s="6" t="s">
        <v>6</v>
      </c>
      <c r="B4" s="7"/>
      <c r="C4" s="8" t="s">
        <v>0</v>
      </c>
      <c r="D4" s="8" t="s">
        <v>7</v>
      </c>
      <c r="E4" s="8" t="s">
        <v>1</v>
      </c>
      <c r="F4" s="24" t="s">
        <v>2</v>
      </c>
      <c r="G4" s="9"/>
      <c r="H4" s="8" t="s">
        <v>0</v>
      </c>
      <c r="I4" s="8" t="s">
        <v>7</v>
      </c>
      <c r="J4" s="24" t="s">
        <v>1</v>
      </c>
      <c r="K4" s="8" t="s">
        <v>2</v>
      </c>
      <c r="L4" s="9"/>
      <c r="M4" s="8" t="s">
        <v>0</v>
      </c>
      <c r="N4" s="8" t="s">
        <v>7</v>
      </c>
      <c r="O4" s="8" t="s">
        <v>1</v>
      </c>
      <c r="P4" s="8" t="s">
        <v>2</v>
      </c>
    </row>
    <row r="5" spans="1:16" x14ac:dyDescent="0.25">
      <c r="A5" s="10">
        <v>0.375</v>
      </c>
      <c r="B5" s="10"/>
      <c r="C5" s="11"/>
      <c r="D5" s="11"/>
      <c r="E5" s="11"/>
      <c r="F5" s="25"/>
      <c r="G5" s="12"/>
      <c r="H5" s="12"/>
      <c r="I5" s="11"/>
      <c r="J5" s="25"/>
      <c r="K5" s="12"/>
      <c r="L5" s="12"/>
      <c r="M5" s="12"/>
      <c r="N5" s="11"/>
      <c r="O5" s="12"/>
      <c r="P5" s="12"/>
    </row>
    <row r="6" spans="1:16" x14ac:dyDescent="0.25">
      <c r="A6" s="13">
        <v>0.39583333333333331</v>
      </c>
      <c r="B6" s="13"/>
      <c r="C6" s="14"/>
      <c r="D6" s="14"/>
      <c r="E6" s="20"/>
      <c r="F6" s="20"/>
      <c r="G6" s="15"/>
      <c r="H6" s="14"/>
      <c r="I6" s="14"/>
      <c r="J6" s="20"/>
      <c r="K6" s="15"/>
      <c r="L6" s="15"/>
      <c r="M6" s="15"/>
      <c r="N6" s="14"/>
      <c r="O6" s="15"/>
      <c r="P6" s="15"/>
    </row>
    <row r="7" spans="1:16" x14ac:dyDescent="0.25">
      <c r="A7" s="13">
        <v>0.41666666666666702</v>
      </c>
      <c r="B7" s="13"/>
      <c r="C7" s="14"/>
      <c r="D7" s="14"/>
      <c r="E7" s="14"/>
      <c r="F7" s="20"/>
      <c r="G7" s="15"/>
      <c r="H7" s="15"/>
      <c r="I7" s="14"/>
      <c r="J7" s="20"/>
      <c r="K7" s="15"/>
      <c r="L7" s="15"/>
      <c r="M7" s="15"/>
      <c r="N7" s="14"/>
      <c r="O7" s="15"/>
      <c r="P7" s="15"/>
    </row>
    <row r="8" spans="1:16" x14ac:dyDescent="0.25">
      <c r="A8" s="13">
        <v>0.4375</v>
      </c>
      <c r="B8" s="13"/>
      <c r="C8" s="14"/>
      <c r="D8" s="14"/>
      <c r="E8" s="14"/>
      <c r="F8" s="20"/>
      <c r="G8" s="15"/>
      <c r="H8" s="15"/>
      <c r="I8" s="14"/>
      <c r="J8" s="20"/>
      <c r="K8" s="20"/>
      <c r="L8" s="15"/>
      <c r="M8" s="15"/>
      <c r="N8" s="14"/>
      <c r="O8" s="15"/>
      <c r="P8" s="15"/>
    </row>
    <row r="9" spans="1:16" x14ac:dyDescent="0.25">
      <c r="A9" s="13">
        <v>0.45833333333333298</v>
      </c>
      <c r="B9" s="13"/>
      <c r="C9" s="15"/>
      <c r="D9" s="14"/>
      <c r="E9" s="20"/>
      <c r="F9" s="20"/>
      <c r="G9" s="15"/>
      <c r="H9" s="15"/>
      <c r="I9" s="14"/>
      <c r="J9" s="20"/>
      <c r="K9" s="15"/>
      <c r="L9" s="15"/>
      <c r="M9" s="15"/>
      <c r="N9" s="14"/>
      <c r="O9" s="15"/>
      <c r="P9" s="15"/>
    </row>
    <row r="10" spans="1:16" x14ac:dyDescent="0.25">
      <c r="A10" s="13">
        <v>0.47916666666666702</v>
      </c>
      <c r="B10" s="13"/>
      <c r="C10" s="14"/>
      <c r="D10" s="14"/>
      <c r="E10" s="14"/>
      <c r="F10" s="20"/>
      <c r="G10" s="15"/>
      <c r="H10" s="14"/>
      <c r="I10" s="14"/>
      <c r="J10" s="14"/>
      <c r="K10" s="20"/>
      <c r="L10" s="15"/>
      <c r="M10" s="15"/>
      <c r="N10" s="14"/>
      <c r="O10" s="15"/>
      <c r="P10" s="15"/>
    </row>
    <row r="11" spans="1:16" x14ac:dyDescent="0.25">
      <c r="A11" s="13">
        <v>0.5</v>
      </c>
      <c r="B11" s="13"/>
      <c r="C11" s="14"/>
      <c r="D11" s="14"/>
      <c r="E11" s="14"/>
      <c r="F11" s="20"/>
      <c r="G11" s="15"/>
      <c r="H11" s="15"/>
      <c r="I11" s="14"/>
      <c r="J11" s="20"/>
      <c r="K11" s="15"/>
      <c r="L11" s="15"/>
      <c r="M11" s="15"/>
      <c r="N11" s="14"/>
      <c r="O11" s="15"/>
      <c r="P11" s="15"/>
    </row>
    <row r="12" spans="1:16" x14ac:dyDescent="0.25">
      <c r="A12" s="13">
        <v>0.52083333333333304</v>
      </c>
      <c r="B12" s="13"/>
      <c r="C12" s="14"/>
      <c r="D12" s="14"/>
      <c r="E12" s="14"/>
      <c r="F12" s="20"/>
      <c r="G12" s="15"/>
      <c r="H12" s="15"/>
      <c r="I12" s="14"/>
      <c r="J12" s="20"/>
      <c r="K12" s="15"/>
      <c r="L12" s="15"/>
      <c r="M12" s="15"/>
      <c r="N12" s="14"/>
      <c r="O12" s="15"/>
      <c r="P12" s="15"/>
    </row>
    <row r="13" spans="1:16" x14ac:dyDescent="0.25">
      <c r="A13" s="13">
        <v>0.54166666666666696</v>
      </c>
      <c r="B13" s="13"/>
      <c r="C13" s="14"/>
      <c r="D13" s="14"/>
      <c r="E13" s="14"/>
      <c r="F13" s="20"/>
      <c r="G13" s="15"/>
      <c r="H13" s="15"/>
      <c r="I13" s="14"/>
      <c r="J13" s="20"/>
      <c r="K13" s="15"/>
      <c r="L13" s="15"/>
      <c r="M13" s="15"/>
      <c r="N13" s="14"/>
      <c r="O13" s="15"/>
      <c r="P13" s="15"/>
    </row>
    <row r="14" spans="1:16" x14ac:dyDescent="0.25">
      <c r="A14" s="13">
        <v>0.5625</v>
      </c>
      <c r="B14" s="13"/>
      <c r="C14" s="14"/>
      <c r="D14" s="14"/>
      <c r="E14" s="14"/>
      <c r="F14" s="20"/>
      <c r="G14" s="15"/>
      <c r="H14" s="15"/>
      <c r="I14" s="14"/>
      <c r="J14" s="20"/>
      <c r="K14" s="15"/>
      <c r="L14" s="15"/>
      <c r="M14" s="15"/>
      <c r="N14" s="14"/>
      <c r="O14" s="15"/>
      <c r="P14" s="15"/>
    </row>
    <row r="15" spans="1:16" x14ac:dyDescent="0.25">
      <c r="A15" s="13">
        <v>0.58333333333333304</v>
      </c>
      <c r="B15" s="13"/>
      <c r="C15" s="14"/>
      <c r="D15" s="14"/>
      <c r="E15" s="14"/>
      <c r="F15" s="20"/>
      <c r="G15" s="15"/>
      <c r="H15" s="15"/>
      <c r="I15" s="14"/>
      <c r="J15" s="20"/>
      <c r="K15" s="15"/>
      <c r="L15" s="15"/>
      <c r="M15" s="15"/>
      <c r="N15" s="14"/>
      <c r="O15" s="15"/>
      <c r="P15" s="15"/>
    </row>
    <row r="16" spans="1:16" x14ac:dyDescent="0.25">
      <c r="A16" s="13">
        <v>0.60416666666666596</v>
      </c>
      <c r="B16" s="13"/>
      <c r="C16" s="14"/>
      <c r="D16" s="14"/>
      <c r="E16" s="14"/>
      <c r="F16" s="20"/>
      <c r="G16" s="15"/>
      <c r="H16" s="15"/>
      <c r="I16" s="14"/>
      <c r="J16" s="20"/>
      <c r="K16" s="15"/>
      <c r="L16" s="15"/>
      <c r="M16" s="15"/>
      <c r="N16" s="14"/>
      <c r="O16" s="15"/>
      <c r="P16" s="15"/>
    </row>
    <row r="17" spans="1:16" x14ac:dyDescent="0.25">
      <c r="A17" s="13">
        <v>0.625</v>
      </c>
      <c r="B17" s="29"/>
      <c r="C17" s="14"/>
      <c r="D17" s="14"/>
      <c r="E17" s="14"/>
      <c r="F17" s="20"/>
      <c r="G17" s="15"/>
      <c r="H17" s="15"/>
      <c r="I17" s="14"/>
      <c r="J17" s="15"/>
      <c r="K17" s="15"/>
      <c r="L17" s="15"/>
      <c r="M17" s="15"/>
      <c r="N17" s="14"/>
      <c r="O17" s="15"/>
      <c r="P17" s="15"/>
    </row>
    <row r="18" spans="1:16" x14ac:dyDescent="0.25">
      <c r="A18" s="13">
        <v>0.64583333333333304</v>
      </c>
      <c r="B18" s="29"/>
      <c r="C18" s="14"/>
      <c r="D18" s="14"/>
      <c r="E18" s="14"/>
      <c r="F18" s="20"/>
      <c r="G18" s="15"/>
      <c r="H18" s="15"/>
      <c r="I18" s="15"/>
      <c r="J18" s="20"/>
      <c r="K18" s="15"/>
      <c r="L18" s="15"/>
      <c r="M18" s="15"/>
      <c r="N18" s="14"/>
      <c r="O18" s="15"/>
      <c r="P18" s="15"/>
    </row>
    <row r="19" spans="1:16" x14ac:dyDescent="0.25">
      <c r="A19" s="13">
        <v>0.66666666666666596</v>
      </c>
      <c r="B19" s="13"/>
      <c r="C19" s="14"/>
      <c r="D19" s="14"/>
      <c r="E19" s="14"/>
      <c r="F19" s="20"/>
      <c r="G19" s="15"/>
      <c r="H19" s="15"/>
      <c r="I19" s="14"/>
      <c r="J19" s="15"/>
      <c r="K19" s="15"/>
      <c r="L19" s="15"/>
      <c r="M19" s="15"/>
      <c r="N19" s="14"/>
      <c r="O19" s="15"/>
      <c r="P19" s="15"/>
    </row>
    <row r="20" spans="1:16" x14ac:dyDescent="0.25">
      <c r="A20" s="13">
        <v>0.6875</v>
      </c>
      <c r="B20" s="13"/>
      <c r="C20" s="14"/>
      <c r="D20" s="14"/>
      <c r="E20" s="14"/>
      <c r="F20" s="20"/>
      <c r="G20" s="15"/>
      <c r="H20" s="15"/>
      <c r="I20" s="14"/>
      <c r="J20" s="20"/>
      <c r="K20" s="15"/>
      <c r="L20" s="15"/>
      <c r="M20" s="15"/>
      <c r="N20" s="14"/>
      <c r="O20" s="15"/>
      <c r="P20" s="15"/>
    </row>
    <row r="21" spans="1:16" x14ac:dyDescent="0.25">
      <c r="A21" s="13">
        <v>0.70833333333333304</v>
      </c>
      <c r="B21" s="13"/>
      <c r="C21" s="14"/>
      <c r="D21" s="14"/>
      <c r="E21" s="14"/>
      <c r="F21" s="20"/>
      <c r="G21" s="15"/>
      <c r="H21" s="15"/>
      <c r="I21" s="14"/>
      <c r="J21" s="20"/>
      <c r="K21" s="15"/>
      <c r="L21" s="15"/>
      <c r="M21" s="15"/>
      <c r="N21" s="14"/>
      <c r="O21" s="15"/>
      <c r="P21" s="15"/>
    </row>
    <row r="22" spans="1:16" x14ac:dyDescent="0.25">
      <c r="A22" s="13">
        <v>0.72916666666666596</v>
      </c>
      <c r="B22" s="13"/>
      <c r="C22" s="14"/>
      <c r="D22" s="14"/>
      <c r="E22" s="14"/>
      <c r="F22" s="20"/>
      <c r="G22" s="15"/>
      <c r="H22" s="15"/>
      <c r="I22" s="14"/>
      <c r="J22" s="20"/>
      <c r="K22" s="15"/>
      <c r="L22" s="15"/>
      <c r="M22" s="15"/>
      <c r="N22" s="14"/>
      <c r="O22" s="15"/>
      <c r="P22" s="15"/>
    </row>
    <row r="23" spans="1:16" x14ac:dyDescent="0.25">
      <c r="A23" s="13">
        <v>0.75</v>
      </c>
      <c r="B23" s="13"/>
      <c r="C23" s="14"/>
      <c r="D23" s="14"/>
      <c r="E23" s="14"/>
      <c r="F23" s="20"/>
      <c r="G23" s="15"/>
      <c r="H23" s="15"/>
      <c r="I23" s="14"/>
      <c r="J23" s="20"/>
      <c r="K23" s="15"/>
      <c r="L23" s="15"/>
      <c r="M23" s="15"/>
      <c r="N23" s="14"/>
      <c r="O23" s="15"/>
      <c r="P23" s="15"/>
    </row>
    <row r="24" spans="1:16" x14ac:dyDescent="0.25">
      <c r="A24" s="13">
        <v>0.77083333333333304</v>
      </c>
      <c r="B24" s="13"/>
      <c r="C24" s="14"/>
      <c r="D24" s="14"/>
      <c r="E24" s="14"/>
      <c r="F24" s="20"/>
      <c r="G24" s="15"/>
      <c r="H24" s="15"/>
      <c r="I24" s="14"/>
      <c r="J24" s="20"/>
      <c r="K24" s="15"/>
      <c r="L24" s="15"/>
      <c r="M24" s="15"/>
      <c r="N24" s="14"/>
      <c r="O24" s="15"/>
      <c r="P24" s="15"/>
    </row>
    <row r="25" spans="1:16" x14ac:dyDescent="0.25">
      <c r="A25" s="13">
        <v>0.79166666666666596</v>
      </c>
      <c r="B25" s="13"/>
      <c r="C25" s="14"/>
      <c r="D25" s="14"/>
      <c r="E25" s="14"/>
      <c r="F25" s="20"/>
      <c r="G25" s="15"/>
      <c r="H25" s="15"/>
      <c r="I25" s="14"/>
      <c r="J25" s="20"/>
      <c r="K25" s="15"/>
      <c r="L25" s="15"/>
      <c r="M25" s="15"/>
      <c r="N25" s="14"/>
      <c r="O25" s="15"/>
      <c r="P25" s="15"/>
    </row>
    <row r="26" spans="1:16" x14ac:dyDescent="0.25">
      <c r="A26" s="13">
        <v>0.8125</v>
      </c>
      <c r="B26" s="13"/>
      <c r="C26" s="14"/>
      <c r="D26" s="14"/>
      <c r="E26" s="14"/>
      <c r="F26" s="20"/>
      <c r="G26" s="15"/>
      <c r="H26" s="15"/>
      <c r="I26" s="14"/>
      <c r="J26" s="20"/>
      <c r="K26" s="15"/>
      <c r="L26" s="15"/>
      <c r="M26" s="15"/>
      <c r="N26" s="14"/>
      <c r="O26" s="15"/>
      <c r="P26" s="15"/>
    </row>
    <row r="27" spans="1:16" ht="15.75" thickBot="1" x14ac:dyDescent="0.3">
      <c r="A27" s="16">
        <v>0.83333333333333304</v>
      </c>
      <c r="B27" s="16"/>
      <c r="C27" s="17"/>
      <c r="D27" s="17"/>
      <c r="E27" s="17"/>
      <c r="F27" s="26"/>
      <c r="G27" s="18"/>
      <c r="H27" s="18"/>
      <c r="I27" s="17"/>
      <c r="J27" s="26"/>
      <c r="K27" s="18"/>
      <c r="L27" s="18"/>
      <c r="M27" s="18"/>
      <c r="N27" s="17"/>
      <c r="O27" s="18"/>
      <c r="P27" s="18"/>
    </row>
    <row r="28" spans="1:16" ht="15.75" thickBot="1" x14ac:dyDescent="0.3"/>
    <row r="29" spans="1:16" ht="15.75" thickBot="1" x14ac:dyDescent="0.3">
      <c r="B29" s="5"/>
      <c r="C29" s="33" t="s">
        <v>8</v>
      </c>
      <c r="D29" s="33"/>
      <c r="E29" s="33"/>
      <c r="F29" s="33"/>
      <c r="J29" s="4"/>
    </row>
    <row r="30" spans="1:16" ht="15.75" thickBot="1" x14ac:dyDescent="0.3">
      <c r="A30" s="6" t="s">
        <v>6</v>
      </c>
      <c r="B30" s="9"/>
      <c r="C30" s="8" t="s">
        <v>0</v>
      </c>
      <c r="D30" s="8" t="s">
        <v>7</v>
      </c>
      <c r="E30" s="8" t="s">
        <v>1</v>
      </c>
      <c r="F30" s="8" t="s">
        <v>2</v>
      </c>
      <c r="J30" s="4"/>
    </row>
    <row r="31" spans="1:16" x14ac:dyDescent="0.25">
      <c r="A31" s="10">
        <v>0.375</v>
      </c>
      <c r="B31" s="12"/>
      <c r="C31" s="12"/>
      <c r="D31" s="11"/>
      <c r="E31" s="12"/>
      <c r="F31" s="12"/>
      <c r="J31" s="4"/>
    </row>
    <row r="32" spans="1:16" x14ac:dyDescent="0.25">
      <c r="A32" s="13">
        <v>0.39583333333333331</v>
      </c>
      <c r="B32" s="15"/>
      <c r="C32" s="15"/>
      <c r="D32" s="14"/>
      <c r="E32" s="15"/>
      <c r="F32" s="15"/>
      <c r="J32" s="4"/>
    </row>
    <row r="33" spans="1:10" x14ac:dyDescent="0.25">
      <c r="A33" s="13">
        <v>0.41666666666666702</v>
      </c>
      <c r="B33" s="15"/>
      <c r="C33" s="15"/>
      <c r="D33" s="14"/>
      <c r="E33" s="15"/>
      <c r="F33" s="15"/>
      <c r="J33" s="4"/>
    </row>
    <row r="34" spans="1:10" x14ac:dyDescent="0.25">
      <c r="A34" s="13">
        <v>0.4375</v>
      </c>
      <c r="B34" s="15"/>
      <c r="C34" s="15"/>
      <c r="D34" s="14"/>
      <c r="E34" s="15"/>
      <c r="F34" s="15"/>
      <c r="J34" s="4"/>
    </row>
    <row r="35" spans="1:10" x14ac:dyDescent="0.25">
      <c r="A35" s="13">
        <v>0.45833333333333298</v>
      </c>
      <c r="B35" s="15"/>
      <c r="C35" s="15"/>
      <c r="D35" s="14"/>
      <c r="E35" s="15"/>
      <c r="F35" s="15"/>
      <c r="J35" s="4"/>
    </row>
    <row r="36" spans="1:10" x14ac:dyDescent="0.25">
      <c r="A36" s="13">
        <v>0.47916666666666702</v>
      </c>
      <c r="B36" s="15"/>
      <c r="C36" s="15"/>
      <c r="D36" s="14"/>
      <c r="E36" s="15"/>
      <c r="F36" s="15"/>
      <c r="J36" s="4"/>
    </row>
    <row r="37" spans="1:10" x14ac:dyDescent="0.25">
      <c r="A37" s="13">
        <v>0.5</v>
      </c>
      <c r="B37" s="15"/>
      <c r="C37" s="15"/>
      <c r="D37" s="14"/>
      <c r="E37" s="15"/>
      <c r="F37" s="15"/>
      <c r="J37" s="4"/>
    </row>
    <row r="38" spans="1:10" x14ac:dyDescent="0.25">
      <c r="A38" s="13">
        <v>0.52083333333333304</v>
      </c>
      <c r="B38" s="15"/>
      <c r="C38" s="15"/>
      <c r="D38" s="14"/>
      <c r="E38" s="15"/>
      <c r="F38" s="15"/>
      <c r="J38" s="4"/>
    </row>
    <row r="39" spans="1:10" x14ac:dyDescent="0.25">
      <c r="A39" s="13">
        <v>0.54166666666666696</v>
      </c>
      <c r="B39" s="15"/>
      <c r="C39" s="15"/>
      <c r="D39" s="14"/>
      <c r="E39" s="15"/>
      <c r="F39" s="15"/>
      <c r="J39" s="4"/>
    </row>
    <row r="40" spans="1:10" x14ac:dyDescent="0.25">
      <c r="A40" s="13">
        <v>0.5625</v>
      </c>
      <c r="B40" s="15"/>
      <c r="C40" s="15"/>
      <c r="D40" s="14"/>
      <c r="E40" s="15"/>
      <c r="F40" s="15"/>
      <c r="J40" s="4"/>
    </row>
    <row r="41" spans="1:10" x14ac:dyDescent="0.25">
      <c r="A41" s="13">
        <v>0.58333333333333304</v>
      </c>
      <c r="B41" s="15"/>
      <c r="C41" s="15"/>
      <c r="D41" s="14"/>
      <c r="E41" s="15"/>
      <c r="F41" s="15"/>
      <c r="J41" s="4"/>
    </row>
    <row r="42" spans="1:10" x14ac:dyDescent="0.25">
      <c r="A42" s="13">
        <v>0.60416666666666596</v>
      </c>
      <c r="B42" s="15"/>
      <c r="C42" s="15"/>
      <c r="D42" s="14"/>
      <c r="E42" s="15"/>
      <c r="F42" s="15"/>
      <c r="J42" s="4"/>
    </row>
    <row r="43" spans="1:10" x14ac:dyDescent="0.25">
      <c r="A43" s="13">
        <v>0.625</v>
      </c>
      <c r="B43" s="15"/>
      <c r="C43" s="15"/>
      <c r="D43" s="14"/>
      <c r="E43" s="15"/>
      <c r="F43" s="15"/>
      <c r="J43" s="4"/>
    </row>
    <row r="44" spans="1:10" x14ac:dyDescent="0.25">
      <c r="A44" s="13">
        <v>0.64583333333333304</v>
      </c>
      <c r="B44" s="15"/>
      <c r="C44" s="15"/>
      <c r="D44" s="14"/>
      <c r="E44" s="15"/>
      <c r="F44" s="15"/>
      <c r="J44" s="4"/>
    </row>
    <row r="45" spans="1:10" x14ac:dyDescent="0.25">
      <c r="A45" s="13">
        <v>0.66666666666666596</v>
      </c>
      <c r="B45" s="15"/>
      <c r="C45" s="15"/>
      <c r="D45" s="14"/>
      <c r="E45" s="15"/>
      <c r="F45" s="15"/>
      <c r="J45" s="4"/>
    </row>
    <row r="46" spans="1:10" x14ac:dyDescent="0.25">
      <c r="A46" s="13">
        <v>0.6875</v>
      </c>
      <c r="B46" s="15"/>
      <c r="C46" s="15"/>
      <c r="D46" s="14"/>
      <c r="E46" s="15"/>
      <c r="F46" s="15"/>
      <c r="J46" s="4"/>
    </row>
    <row r="47" spans="1:10" x14ac:dyDescent="0.25">
      <c r="A47" s="13">
        <v>0.70833333333333304</v>
      </c>
      <c r="B47" s="15"/>
      <c r="C47" s="15"/>
      <c r="D47" s="14"/>
      <c r="E47" s="15"/>
      <c r="F47" s="15"/>
      <c r="J47" s="4"/>
    </row>
    <row r="48" spans="1:10" x14ac:dyDescent="0.25">
      <c r="A48" s="13">
        <v>0.72916666666666596</v>
      </c>
      <c r="B48" s="15"/>
      <c r="C48" s="15"/>
      <c r="D48" s="14"/>
      <c r="E48" s="15"/>
      <c r="F48" s="15"/>
      <c r="J48" s="4"/>
    </row>
    <row r="49" spans="1:10" x14ac:dyDescent="0.25">
      <c r="A49" s="13">
        <v>0.75</v>
      </c>
      <c r="B49" s="15"/>
      <c r="C49" s="15"/>
      <c r="D49" s="14"/>
      <c r="E49" s="15"/>
      <c r="F49" s="15"/>
      <c r="J49" s="4"/>
    </row>
    <row r="50" spans="1:10" x14ac:dyDescent="0.25">
      <c r="A50" s="13">
        <v>0.77083333333333304</v>
      </c>
      <c r="B50" s="15"/>
      <c r="C50" s="15"/>
      <c r="D50" s="14"/>
      <c r="E50" s="15"/>
      <c r="F50" s="15"/>
      <c r="J50" s="4"/>
    </row>
    <row r="51" spans="1:10" x14ac:dyDescent="0.25">
      <c r="A51" s="13">
        <v>0.79166666666666596</v>
      </c>
      <c r="B51" s="15"/>
      <c r="C51" s="15"/>
      <c r="D51" s="14"/>
      <c r="E51" s="15"/>
      <c r="F51" s="15"/>
      <c r="J51" s="4"/>
    </row>
    <row r="52" spans="1:10" x14ac:dyDescent="0.25">
      <c r="A52" s="13">
        <v>0.8125</v>
      </c>
      <c r="B52" s="15"/>
      <c r="C52" s="15"/>
      <c r="D52" s="14"/>
      <c r="E52" s="15"/>
      <c r="F52" s="15"/>
      <c r="J52" s="4"/>
    </row>
    <row r="53" spans="1:10" ht="15.75" thickBot="1" x14ac:dyDescent="0.3">
      <c r="A53" s="16">
        <v>0.83333333333333304</v>
      </c>
      <c r="B53" s="18"/>
      <c r="C53" s="18"/>
      <c r="D53" s="17"/>
      <c r="E53" s="18"/>
      <c r="F53" s="18"/>
      <c r="J53" s="4"/>
    </row>
  </sheetData>
  <mergeCells count="4">
    <mergeCell ref="C3:F3"/>
    <mergeCell ref="H3:K3"/>
    <mergeCell ref="M3:P3"/>
    <mergeCell ref="C29:F29"/>
  </mergeCells>
  <pageMargins left="0.7" right="0.7" top="0.75" bottom="0.75" header="0.3" footer="0.3"/>
  <pageSetup paperSize="9" orientation="portrait" r:id="rId1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sheetPr codeName="Hoja14"/>
  <dimension ref="A1:P53"/>
  <sheetViews>
    <sheetView zoomScale="77" zoomScaleNormal="77" workbookViewId="0">
      <pane xSplit="16" ySplit="4" topLeftCell="Q5" activePane="bottomRight" state="frozen"/>
      <selection activeCell="E1" sqref="E1"/>
      <selection pane="topRight" activeCell="E1" sqref="E1"/>
      <selection pane="bottomLeft" activeCell="E1" sqref="E1"/>
      <selection pane="bottomRight" activeCell="E1" sqref="E1"/>
    </sheetView>
  </sheetViews>
  <sheetFormatPr baseColWidth="10" defaultRowHeight="15" x14ac:dyDescent="0.25"/>
  <cols>
    <col min="1" max="1" width="7.42578125" style="2" customWidth="1"/>
    <col min="2" max="2" width="1.7109375" style="2" customWidth="1"/>
    <col min="3" max="3" width="19.28515625" style="2" customWidth="1"/>
    <col min="4" max="4" width="18.7109375" style="2" customWidth="1"/>
    <col min="5" max="6" width="19.28515625" style="2" customWidth="1"/>
    <col min="7" max="7" width="1.7109375" style="4" customWidth="1"/>
    <col min="8" max="8" width="19.28515625" style="4" customWidth="1"/>
    <col min="9" max="9" width="18.7109375" style="2" customWidth="1"/>
    <col min="10" max="11" width="19.28515625" style="4" customWidth="1"/>
    <col min="12" max="12" width="1.7109375" style="4" customWidth="1"/>
    <col min="13" max="13" width="19.28515625" style="4" customWidth="1"/>
    <col min="14" max="14" width="18.7109375" style="2" customWidth="1"/>
    <col min="15" max="16" width="19.28515625" style="4" customWidth="1"/>
    <col min="17" max="16384" width="11.42578125" style="4"/>
  </cols>
  <sheetData>
    <row r="1" spans="1:16" ht="26.25" x14ac:dyDescent="0.25">
      <c r="C1" s="3" t="str">
        <f>+'01'!$C$1</f>
        <v>DICIEMBRE 2023</v>
      </c>
      <c r="D1" s="19">
        <f>+'01'!D1+13</f>
        <v>45274</v>
      </c>
      <c r="E1" s="31">
        <f>+D1</f>
        <v>45274</v>
      </c>
    </row>
    <row r="2" spans="1:16" ht="15.75" thickBot="1" x14ac:dyDescent="0.3"/>
    <row r="3" spans="1:16" ht="15.75" thickBot="1" x14ac:dyDescent="0.3">
      <c r="C3" s="32" t="s">
        <v>3</v>
      </c>
      <c r="D3" s="32"/>
      <c r="E3" s="33"/>
      <c r="F3" s="33"/>
      <c r="G3" s="5"/>
      <c r="H3" s="33" t="s">
        <v>5</v>
      </c>
      <c r="I3" s="33"/>
      <c r="J3" s="33"/>
      <c r="K3" s="33"/>
      <c r="L3" s="5"/>
      <c r="M3" s="33" t="s">
        <v>4</v>
      </c>
      <c r="N3" s="33"/>
      <c r="O3" s="33"/>
      <c r="P3" s="33"/>
    </row>
    <row r="4" spans="1:16" ht="15.75" thickBot="1" x14ac:dyDescent="0.3">
      <c r="A4" s="6" t="s">
        <v>6</v>
      </c>
      <c r="B4" s="7"/>
      <c r="C4" s="8" t="s">
        <v>0</v>
      </c>
      <c r="D4" s="8" t="s">
        <v>7</v>
      </c>
      <c r="E4" s="8" t="s">
        <v>1</v>
      </c>
      <c r="F4" s="8" t="s">
        <v>2</v>
      </c>
      <c r="G4" s="9"/>
      <c r="H4" s="8" t="s">
        <v>0</v>
      </c>
      <c r="I4" s="8" t="s">
        <v>7</v>
      </c>
      <c r="J4" s="8" t="s">
        <v>1</v>
      </c>
      <c r="K4" s="8" t="s">
        <v>2</v>
      </c>
      <c r="L4" s="9"/>
      <c r="M4" s="8" t="s">
        <v>0</v>
      </c>
      <c r="N4" s="8" t="s">
        <v>7</v>
      </c>
      <c r="O4" s="8" t="s">
        <v>1</v>
      </c>
      <c r="P4" s="8" t="s">
        <v>2</v>
      </c>
    </row>
    <row r="5" spans="1:16" x14ac:dyDescent="0.25">
      <c r="A5" s="10">
        <v>0.375</v>
      </c>
      <c r="B5" s="10"/>
      <c r="C5" s="11"/>
      <c r="D5" s="11"/>
      <c r="E5" s="11"/>
      <c r="F5" s="11"/>
      <c r="G5" s="12"/>
      <c r="H5" s="12"/>
      <c r="I5" s="11"/>
      <c r="J5" s="12"/>
      <c r="K5" s="12"/>
      <c r="L5" s="12"/>
      <c r="M5" s="12"/>
      <c r="N5" s="11"/>
      <c r="O5" s="12"/>
      <c r="P5" s="12"/>
    </row>
    <row r="6" spans="1:16" x14ac:dyDescent="0.25">
      <c r="A6" s="13">
        <v>0.39583333333333331</v>
      </c>
      <c r="B6" s="13"/>
      <c r="C6" s="14"/>
      <c r="D6" s="14"/>
      <c r="E6" s="14"/>
      <c r="F6" s="14"/>
      <c r="G6" s="15"/>
      <c r="H6" s="15"/>
      <c r="I6" s="14"/>
      <c r="J6" s="15"/>
      <c r="K6" s="15"/>
      <c r="L6" s="15"/>
      <c r="M6" s="15"/>
      <c r="N6" s="14"/>
      <c r="O6" s="15"/>
      <c r="P6" s="15"/>
    </row>
    <row r="7" spans="1:16" x14ac:dyDescent="0.25">
      <c r="A7" s="13">
        <v>0.41666666666666702</v>
      </c>
      <c r="B7" s="13"/>
      <c r="C7" s="14"/>
      <c r="D7" s="14"/>
      <c r="E7" s="14"/>
      <c r="F7" s="14"/>
      <c r="G7" s="15"/>
      <c r="H7" s="15"/>
      <c r="I7" s="14"/>
      <c r="J7" s="15"/>
      <c r="K7" s="15"/>
      <c r="L7" s="15"/>
      <c r="M7" s="15"/>
      <c r="N7" s="14"/>
      <c r="O7" s="15"/>
      <c r="P7" s="15"/>
    </row>
    <row r="8" spans="1:16" x14ac:dyDescent="0.25">
      <c r="A8" s="13">
        <v>0.4375</v>
      </c>
      <c r="B8" s="13"/>
      <c r="C8" s="14"/>
      <c r="D8" s="14"/>
      <c r="E8" s="14"/>
      <c r="F8" s="14"/>
      <c r="G8" s="15"/>
      <c r="H8" s="15"/>
      <c r="I8" s="14"/>
      <c r="J8" s="15"/>
      <c r="K8" s="15"/>
      <c r="L8" s="15"/>
      <c r="M8" s="15"/>
      <c r="N8" s="14"/>
      <c r="O8" s="15"/>
      <c r="P8" s="15"/>
    </row>
    <row r="9" spans="1:16" x14ac:dyDescent="0.25">
      <c r="A9" s="13">
        <v>0.45833333333333298</v>
      </c>
      <c r="B9" s="13"/>
      <c r="C9" s="14"/>
      <c r="D9" s="14"/>
      <c r="E9" s="14"/>
      <c r="F9" s="14"/>
      <c r="G9" s="15"/>
      <c r="H9" s="15"/>
      <c r="I9" s="14"/>
      <c r="J9" s="15"/>
      <c r="K9" s="15"/>
      <c r="L9" s="15"/>
      <c r="M9" s="15"/>
      <c r="N9" s="14"/>
      <c r="O9" s="15"/>
      <c r="P9" s="15"/>
    </row>
    <row r="10" spans="1:16" x14ac:dyDescent="0.25">
      <c r="A10" s="13">
        <v>0.47916666666666702</v>
      </c>
      <c r="B10" s="13"/>
      <c r="C10" s="14"/>
      <c r="D10" s="14"/>
      <c r="E10" s="14"/>
      <c r="F10" s="14"/>
      <c r="G10" s="15"/>
      <c r="H10" s="15"/>
      <c r="I10" s="14"/>
      <c r="J10" s="15"/>
      <c r="K10" s="15"/>
      <c r="L10" s="15"/>
      <c r="M10" s="15"/>
      <c r="N10" s="14"/>
      <c r="O10" s="15"/>
      <c r="P10" s="15"/>
    </row>
    <row r="11" spans="1:16" x14ac:dyDescent="0.25">
      <c r="A11" s="13">
        <v>0.5</v>
      </c>
      <c r="B11" s="13"/>
      <c r="C11" s="14"/>
      <c r="D11" s="14"/>
      <c r="E11" s="14"/>
      <c r="F11" s="14"/>
      <c r="G11" s="15"/>
      <c r="H11" s="15"/>
      <c r="I11" s="14"/>
      <c r="J11" s="15"/>
      <c r="K11" s="15"/>
      <c r="L11" s="15"/>
      <c r="M11" s="15"/>
      <c r="N11" s="14"/>
      <c r="O11" s="15"/>
      <c r="P11" s="15"/>
    </row>
    <row r="12" spans="1:16" x14ac:dyDescent="0.25">
      <c r="A12" s="13">
        <v>0.52083333333333304</v>
      </c>
      <c r="B12" s="13"/>
      <c r="C12" s="14"/>
      <c r="D12" s="14"/>
      <c r="E12" s="14"/>
      <c r="F12" s="14"/>
      <c r="G12" s="15"/>
      <c r="H12" s="15"/>
      <c r="I12" s="14"/>
      <c r="J12" s="15"/>
      <c r="K12" s="15"/>
      <c r="L12" s="15"/>
      <c r="M12" s="15"/>
      <c r="N12" s="14"/>
      <c r="O12" s="15"/>
      <c r="P12" s="15"/>
    </row>
    <row r="13" spans="1:16" x14ac:dyDescent="0.25">
      <c r="A13" s="13">
        <v>0.54166666666666696</v>
      </c>
      <c r="B13" s="13"/>
      <c r="C13" s="14"/>
      <c r="D13" s="14"/>
      <c r="E13" s="14"/>
      <c r="F13" s="14"/>
      <c r="G13" s="15"/>
      <c r="H13" s="15"/>
      <c r="I13" s="14"/>
      <c r="J13" s="15"/>
      <c r="K13" s="15"/>
      <c r="L13" s="15"/>
      <c r="M13" s="15"/>
      <c r="N13" s="14"/>
      <c r="O13" s="15"/>
      <c r="P13" s="15"/>
    </row>
    <row r="14" spans="1:16" x14ac:dyDescent="0.25">
      <c r="A14" s="13">
        <v>0.5625</v>
      </c>
      <c r="B14" s="13"/>
      <c r="C14" s="14"/>
      <c r="D14" s="14"/>
      <c r="E14" s="14"/>
      <c r="F14" s="14"/>
      <c r="G14" s="15"/>
      <c r="H14" s="15"/>
      <c r="I14" s="14"/>
      <c r="J14" s="15"/>
      <c r="K14" s="15"/>
      <c r="L14" s="15"/>
      <c r="M14" s="15"/>
      <c r="N14" s="14"/>
      <c r="O14" s="15"/>
      <c r="P14" s="15"/>
    </row>
    <row r="15" spans="1:16" x14ac:dyDescent="0.25">
      <c r="A15" s="13">
        <v>0.58333333333333304</v>
      </c>
      <c r="B15" s="13"/>
      <c r="C15" s="14"/>
      <c r="D15" s="14"/>
      <c r="E15" s="14"/>
      <c r="F15" s="14"/>
      <c r="G15" s="15"/>
      <c r="H15" s="15"/>
      <c r="I15" s="14"/>
      <c r="J15" s="15"/>
      <c r="K15" s="15"/>
      <c r="L15" s="15"/>
      <c r="M15" s="15"/>
      <c r="N15" s="14"/>
      <c r="O15" s="15"/>
      <c r="P15" s="15"/>
    </row>
    <row r="16" spans="1:16" x14ac:dyDescent="0.25">
      <c r="A16" s="13">
        <v>0.60416666666666596</v>
      </c>
      <c r="B16" s="13"/>
      <c r="C16" s="14"/>
      <c r="D16" s="14"/>
      <c r="E16" s="14"/>
      <c r="F16" s="14"/>
      <c r="G16" s="15"/>
      <c r="H16" s="15"/>
      <c r="I16" s="14"/>
      <c r="J16" s="15"/>
      <c r="K16" s="15"/>
      <c r="L16" s="15"/>
      <c r="M16" s="15"/>
      <c r="N16" s="14"/>
      <c r="O16" s="15"/>
      <c r="P16" s="15"/>
    </row>
    <row r="17" spans="1:16" x14ac:dyDescent="0.25">
      <c r="A17" s="13">
        <v>0.625</v>
      </c>
      <c r="B17" s="13"/>
      <c r="C17" s="14"/>
      <c r="D17" s="14"/>
      <c r="E17" s="14"/>
      <c r="F17" s="14"/>
      <c r="G17" s="15"/>
      <c r="H17" s="15"/>
      <c r="I17" s="14"/>
      <c r="J17" s="15"/>
      <c r="K17" s="15"/>
      <c r="L17" s="15"/>
      <c r="M17" s="15"/>
      <c r="N17" s="14"/>
      <c r="O17" s="15"/>
      <c r="P17" s="15"/>
    </row>
    <row r="18" spans="1:16" x14ac:dyDescent="0.25">
      <c r="A18" s="13">
        <v>0.64583333333333304</v>
      </c>
      <c r="B18" s="13"/>
      <c r="C18" s="14"/>
      <c r="D18" s="14"/>
      <c r="E18" s="14"/>
      <c r="F18" s="14"/>
      <c r="G18" s="15"/>
      <c r="H18" s="15"/>
      <c r="I18" s="14"/>
      <c r="J18" s="15"/>
      <c r="K18" s="15"/>
      <c r="L18" s="15"/>
      <c r="M18" s="15"/>
      <c r="N18" s="14"/>
      <c r="O18" s="15"/>
      <c r="P18" s="15"/>
    </row>
    <row r="19" spans="1:16" x14ac:dyDescent="0.25">
      <c r="A19" s="13">
        <v>0.66666666666666596</v>
      </c>
      <c r="B19" s="13"/>
      <c r="C19" s="14"/>
      <c r="D19" s="14"/>
      <c r="E19" s="14"/>
      <c r="F19" s="14"/>
      <c r="G19" s="15"/>
      <c r="H19" s="15"/>
      <c r="I19" s="14"/>
      <c r="J19" s="15"/>
      <c r="K19" s="15"/>
      <c r="L19" s="15"/>
      <c r="M19" s="15"/>
      <c r="N19" s="14"/>
      <c r="O19" s="15"/>
      <c r="P19" s="15"/>
    </row>
    <row r="20" spans="1:16" x14ac:dyDescent="0.25">
      <c r="A20" s="13">
        <v>0.6875</v>
      </c>
      <c r="B20" s="13"/>
      <c r="C20" s="14"/>
      <c r="D20" s="14"/>
      <c r="E20" s="14"/>
      <c r="F20" s="14"/>
      <c r="G20" s="15"/>
      <c r="H20" s="15"/>
      <c r="I20" s="14"/>
      <c r="J20" s="15"/>
      <c r="K20" s="15"/>
      <c r="L20" s="15"/>
      <c r="M20" s="15"/>
      <c r="N20" s="14"/>
      <c r="O20" s="15"/>
      <c r="P20" s="15"/>
    </row>
    <row r="21" spans="1:16" x14ac:dyDescent="0.25">
      <c r="A21" s="13">
        <v>0.70833333333333304</v>
      </c>
      <c r="B21" s="13"/>
      <c r="C21" s="14"/>
      <c r="D21" s="14"/>
      <c r="E21" s="14"/>
      <c r="F21" s="14"/>
      <c r="G21" s="15"/>
      <c r="H21" s="15"/>
      <c r="I21" s="14"/>
      <c r="J21" s="15"/>
      <c r="K21" s="15"/>
      <c r="L21" s="15"/>
      <c r="M21" s="15"/>
      <c r="N21" s="14"/>
      <c r="O21" s="15"/>
      <c r="P21" s="15"/>
    </row>
    <row r="22" spans="1:16" x14ac:dyDescent="0.25">
      <c r="A22" s="13">
        <v>0.72916666666666596</v>
      </c>
      <c r="B22" s="13"/>
      <c r="C22" s="14"/>
      <c r="D22" s="14"/>
      <c r="E22" s="14"/>
      <c r="F22" s="14"/>
      <c r="G22" s="15"/>
      <c r="H22" s="15"/>
      <c r="I22" s="14"/>
      <c r="J22" s="15"/>
      <c r="K22" s="15"/>
      <c r="L22" s="15"/>
      <c r="M22" s="15"/>
      <c r="N22" s="14"/>
      <c r="O22" s="15"/>
      <c r="P22" s="15"/>
    </row>
    <row r="23" spans="1:16" x14ac:dyDescent="0.25">
      <c r="A23" s="13">
        <v>0.75</v>
      </c>
      <c r="B23" s="13"/>
      <c r="C23" s="14"/>
      <c r="D23" s="14"/>
      <c r="E23" s="14"/>
      <c r="F23" s="14"/>
      <c r="G23" s="15"/>
      <c r="H23" s="15"/>
      <c r="I23" s="14"/>
      <c r="J23" s="15"/>
      <c r="K23" s="15"/>
      <c r="L23" s="15"/>
      <c r="M23" s="15"/>
      <c r="N23" s="14"/>
      <c r="O23" s="15"/>
      <c r="P23" s="15"/>
    </row>
    <row r="24" spans="1:16" x14ac:dyDescent="0.25">
      <c r="A24" s="13">
        <v>0.77083333333333304</v>
      </c>
      <c r="B24" s="13"/>
      <c r="C24" s="14"/>
      <c r="D24" s="14"/>
      <c r="E24" s="14"/>
      <c r="F24" s="14"/>
      <c r="G24" s="15"/>
      <c r="H24" s="15"/>
      <c r="I24" s="14"/>
      <c r="J24" s="15"/>
      <c r="K24" s="15"/>
      <c r="L24" s="15"/>
      <c r="M24" s="15"/>
      <c r="N24" s="14"/>
      <c r="O24" s="15"/>
      <c r="P24" s="15"/>
    </row>
    <row r="25" spans="1:16" x14ac:dyDescent="0.25">
      <c r="A25" s="13">
        <v>0.79166666666666596</v>
      </c>
      <c r="B25" s="13"/>
      <c r="C25" s="14"/>
      <c r="D25" s="14"/>
      <c r="E25" s="14"/>
      <c r="F25" s="14"/>
      <c r="G25" s="15"/>
      <c r="H25" s="15"/>
      <c r="I25" s="14"/>
      <c r="J25" s="15"/>
      <c r="K25" s="15"/>
      <c r="L25" s="15"/>
      <c r="M25" s="15"/>
      <c r="N25" s="14"/>
      <c r="O25" s="15"/>
      <c r="P25" s="15"/>
    </row>
    <row r="26" spans="1:16" x14ac:dyDescent="0.25">
      <c r="A26" s="13">
        <v>0.8125</v>
      </c>
      <c r="B26" s="13"/>
      <c r="C26" s="14"/>
      <c r="D26" s="14"/>
      <c r="E26" s="14"/>
      <c r="F26" s="14"/>
      <c r="G26" s="15"/>
      <c r="H26" s="15"/>
      <c r="I26" s="14"/>
      <c r="J26" s="15"/>
      <c r="K26" s="15"/>
      <c r="L26" s="15"/>
      <c r="M26" s="15"/>
      <c r="N26" s="14"/>
      <c r="O26" s="15"/>
      <c r="P26" s="15"/>
    </row>
    <row r="27" spans="1:16" ht="15.75" thickBot="1" x14ac:dyDescent="0.3">
      <c r="A27" s="16">
        <v>0.83333333333333304</v>
      </c>
      <c r="B27" s="16"/>
      <c r="C27" s="17"/>
      <c r="D27" s="17"/>
      <c r="E27" s="17"/>
      <c r="F27" s="17"/>
      <c r="G27" s="18"/>
      <c r="H27" s="18"/>
      <c r="I27" s="17"/>
      <c r="J27" s="18"/>
      <c r="K27" s="18"/>
      <c r="L27" s="18"/>
      <c r="M27" s="18"/>
      <c r="N27" s="17"/>
      <c r="O27" s="18"/>
      <c r="P27" s="18"/>
    </row>
    <row r="28" spans="1:16" ht="15.75" thickBot="1" x14ac:dyDescent="0.3"/>
    <row r="29" spans="1:16" ht="15.75" thickBot="1" x14ac:dyDescent="0.3">
      <c r="B29" s="5"/>
      <c r="C29" s="33" t="s">
        <v>8</v>
      </c>
      <c r="D29" s="33"/>
      <c r="E29" s="33"/>
      <c r="F29" s="33"/>
    </row>
    <row r="30" spans="1:16" ht="15.75" thickBot="1" x14ac:dyDescent="0.3">
      <c r="A30" s="6" t="s">
        <v>6</v>
      </c>
      <c r="B30" s="9"/>
      <c r="C30" s="8" t="s">
        <v>0</v>
      </c>
      <c r="D30" s="8" t="s">
        <v>7</v>
      </c>
      <c r="E30" s="8" t="s">
        <v>1</v>
      </c>
      <c r="F30" s="8" t="s">
        <v>2</v>
      </c>
    </row>
    <row r="31" spans="1:16" x14ac:dyDescent="0.25">
      <c r="A31" s="10">
        <v>0.375</v>
      </c>
      <c r="B31" s="12"/>
      <c r="C31" s="12"/>
      <c r="D31" s="11"/>
      <c r="E31" s="12"/>
      <c r="F31" s="12"/>
    </row>
    <row r="32" spans="1:16" x14ac:dyDescent="0.25">
      <c r="A32" s="13">
        <v>0.39583333333333331</v>
      </c>
      <c r="B32" s="15"/>
      <c r="C32" s="15"/>
      <c r="D32" s="14"/>
      <c r="E32" s="15"/>
      <c r="F32" s="15"/>
    </row>
    <row r="33" spans="1:6" x14ac:dyDescent="0.25">
      <c r="A33" s="13">
        <v>0.41666666666666702</v>
      </c>
      <c r="B33" s="15"/>
      <c r="C33" s="15"/>
      <c r="D33" s="14"/>
      <c r="E33" s="15"/>
      <c r="F33" s="15"/>
    </row>
    <row r="34" spans="1:6" x14ac:dyDescent="0.25">
      <c r="A34" s="13">
        <v>0.4375</v>
      </c>
      <c r="B34" s="15"/>
      <c r="C34" s="15"/>
      <c r="D34" s="14"/>
      <c r="E34" s="15"/>
      <c r="F34" s="15"/>
    </row>
    <row r="35" spans="1:6" x14ac:dyDescent="0.25">
      <c r="A35" s="13">
        <v>0.45833333333333298</v>
      </c>
      <c r="B35" s="15"/>
      <c r="C35" s="15"/>
      <c r="D35" s="14"/>
      <c r="E35" s="15"/>
      <c r="F35" s="15"/>
    </row>
    <row r="36" spans="1:6" x14ac:dyDescent="0.25">
      <c r="A36" s="13">
        <v>0.47916666666666702</v>
      </c>
      <c r="B36" s="15"/>
      <c r="C36" s="15"/>
      <c r="D36" s="14"/>
      <c r="E36" s="15"/>
      <c r="F36" s="15"/>
    </row>
    <row r="37" spans="1:6" x14ac:dyDescent="0.25">
      <c r="A37" s="13">
        <v>0.5</v>
      </c>
      <c r="B37" s="15"/>
      <c r="C37" s="15"/>
      <c r="D37" s="14"/>
      <c r="E37" s="15"/>
      <c r="F37" s="15"/>
    </row>
    <row r="38" spans="1:6" x14ac:dyDescent="0.25">
      <c r="A38" s="13">
        <v>0.52083333333333304</v>
      </c>
      <c r="B38" s="15"/>
      <c r="C38" s="15"/>
      <c r="D38" s="14"/>
      <c r="E38" s="15"/>
      <c r="F38" s="15"/>
    </row>
    <row r="39" spans="1:6" x14ac:dyDescent="0.25">
      <c r="A39" s="13">
        <v>0.54166666666666696</v>
      </c>
      <c r="B39" s="15"/>
      <c r="C39" s="15"/>
      <c r="D39" s="14"/>
      <c r="E39" s="15"/>
      <c r="F39" s="15"/>
    </row>
    <row r="40" spans="1:6" x14ac:dyDescent="0.25">
      <c r="A40" s="13">
        <v>0.5625</v>
      </c>
      <c r="B40" s="15"/>
      <c r="C40" s="15"/>
      <c r="D40" s="14"/>
      <c r="E40" s="15"/>
      <c r="F40" s="15"/>
    </row>
    <row r="41" spans="1:6" x14ac:dyDescent="0.25">
      <c r="A41" s="13">
        <v>0.58333333333333304</v>
      </c>
      <c r="B41" s="15"/>
      <c r="C41" s="15"/>
      <c r="D41" s="14"/>
      <c r="E41" s="15"/>
      <c r="F41" s="15"/>
    </row>
    <row r="42" spans="1:6" x14ac:dyDescent="0.25">
      <c r="A42" s="13">
        <v>0.60416666666666596</v>
      </c>
      <c r="B42" s="15"/>
      <c r="C42" s="15"/>
      <c r="D42" s="14"/>
      <c r="E42" s="15"/>
      <c r="F42" s="15"/>
    </row>
    <row r="43" spans="1:6" x14ac:dyDescent="0.25">
      <c r="A43" s="13">
        <v>0.625</v>
      </c>
      <c r="B43" s="15"/>
      <c r="C43" s="15"/>
      <c r="D43" s="14"/>
      <c r="E43" s="15"/>
      <c r="F43" s="15"/>
    </row>
    <row r="44" spans="1:6" x14ac:dyDescent="0.25">
      <c r="A44" s="13">
        <v>0.64583333333333304</v>
      </c>
      <c r="B44" s="15"/>
      <c r="C44" s="15"/>
      <c r="D44" s="14"/>
      <c r="E44" s="15"/>
      <c r="F44" s="15"/>
    </row>
    <row r="45" spans="1:6" x14ac:dyDescent="0.25">
      <c r="A45" s="13">
        <v>0.66666666666666596</v>
      </c>
      <c r="B45" s="15"/>
      <c r="C45" s="15"/>
      <c r="D45" s="14"/>
      <c r="E45" s="15"/>
      <c r="F45" s="15"/>
    </row>
    <row r="46" spans="1:6" x14ac:dyDescent="0.25">
      <c r="A46" s="13">
        <v>0.6875</v>
      </c>
      <c r="B46" s="15"/>
      <c r="C46" s="15"/>
      <c r="D46" s="14"/>
      <c r="E46" s="15"/>
      <c r="F46" s="15"/>
    </row>
    <row r="47" spans="1:6" x14ac:dyDescent="0.25">
      <c r="A47" s="13">
        <v>0.70833333333333304</v>
      </c>
      <c r="B47" s="15"/>
      <c r="C47" s="15"/>
      <c r="D47" s="14"/>
      <c r="E47" s="15"/>
      <c r="F47" s="15"/>
    </row>
    <row r="48" spans="1:6" x14ac:dyDescent="0.25">
      <c r="A48" s="13">
        <v>0.72916666666666596</v>
      </c>
      <c r="B48" s="15"/>
      <c r="C48" s="15"/>
      <c r="D48" s="14"/>
      <c r="E48" s="15"/>
      <c r="F48" s="15"/>
    </row>
    <row r="49" spans="1:6" x14ac:dyDescent="0.25">
      <c r="A49" s="13">
        <v>0.75</v>
      </c>
      <c r="B49" s="15"/>
      <c r="C49" s="15"/>
      <c r="D49" s="14"/>
      <c r="E49" s="15"/>
      <c r="F49" s="15"/>
    </row>
    <row r="50" spans="1:6" x14ac:dyDescent="0.25">
      <c r="A50" s="13">
        <v>0.77083333333333304</v>
      </c>
      <c r="B50" s="15"/>
      <c r="C50" s="15"/>
      <c r="D50" s="14"/>
      <c r="E50" s="15"/>
      <c r="F50" s="15"/>
    </row>
    <row r="51" spans="1:6" x14ac:dyDescent="0.25">
      <c r="A51" s="13">
        <v>0.79166666666666596</v>
      </c>
      <c r="B51" s="15"/>
      <c r="C51" s="15"/>
      <c r="D51" s="14"/>
      <c r="E51" s="15"/>
      <c r="F51" s="15"/>
    </row>
    <row r="52" spans="1:6" x14ac:dyDescent="0.25">
      <c r="A52" s="13">
        <v>0.8125</v>
      </c>
      <c r="B52" s="15"/>
      <c r="C52" s="15"/>
      <c r="D52" s="14"/>
      <c r="E52" s="15"/>
      <c r="F52" s="15"/>
    </row>
    <row r="53" spans="1:6" ht="15.75" thickBot="1" x14ac:dyDescent="0.3">
      <c r="A53" s="16">
        <v>0.83333333333333304</v>
      </c>
      <c r="B53" s="18"/>
      <c r="C53" s="18"/>
      <c r="D53" s="17"/>
      <c r="E53" s="18"/>
      <c r="F53" s="18"/>
    </row>
  </sheetData>
  <mergeCells count="4">
    <mergeCell ref="C3:F3"/>
    <mergeCell ref="H3:K3"/>
    <mergeCell ref="M3:P3"/>
    <mergeCell ref="C29:F29"/>
  </mergeCells>
  <pageMargins left="0.7" right="0.7" top="0.75" bottom="0.75" header="0.3" footer="0.3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sheetPr codeName="Hoja15"/>
  <dimension ref="A1:P53"/>
  <sheetViews>
    <sheetView zoomScale="77" zoomScaleNormal="77" workbookViewId="0">
      <pane xSplit="16" ySplit="4" topLeftCell="Q5" activePane="bottomRight" state="frozen"/>
      <selection activeCell="E1" sqref="E1"/>
      <selection pane="topRight" activeCell="E1" sqref="E1"/>
      <selection pane="bottomLeft" activeCell="E1" sqref="E1"/>
      <selection pane="bottomRight" activeCell="E1" sqref="E1"/>
    </sheetView>
  </sheetViews>
  <sheetFormatPr baseColWidth="10" defaultRowHeight="15" x14ac:dyDescent="0.25"/>
  <cols>
    <col min="1" max="1" width="7.42578125" style="2" customWidth="1"/>
    <col min="2" max="2" width="1.7109375" style="2" customWidth="1"/>
    <col min="3" max="3" width="19.28515625" style="2" customWidth="1"/>
    <col min="4" max="4" width="18.7109375" style="2" customWidth="1"/>
    <col min="5" max="6" width="19.28515625" style="2" customWidth="1"/>
    <col min="7" max="7" width="1.7109375" style="4" customWidth="1"/>
    <col min="8" max="8" width="19.28515625" style="4" customWidth="1"/>
    <col min="9" max="9" width="18.7109375" style="2" customWidth="1"/>
    <col min="10" max="11" width="19.28515625" style="4" customWidth="1"/>
    <col min="12" max="12" width="1.7109375" style="4" customWidth="1"/>
    <col min="13" max="13" width="19.28515625" style="4" customWidth="1"/>
    <col min="14" max="14" width="18.7109375" style="2" customWidth="1"/>
    <col min="15" max="16" width="19.28515625" style="4" customWidth="1"/>
    <col min="17" max="16384" width="11.42578125" style="4"/>
  </cols>
  <sheetData>
    <row r="1" spans="1:16" ht="26.25" x14ac:dyDescent="0.25">
      <c r="C1" s="3" t="str">
        <f>+'01'!$C$1</f>
        <v>DICIEMBRE 2023</v>
      </c>
      <c r="D1" s="19">
        <f>+'01'!D1+14</f>
        <v>45275</v>
      </c>
      <c r="E1" s="31">
        <f>+D1</f>
        <v>45275</v>
      </c>
    </row>
    <row r="2" spans="1:16" ht="15.75" thickBot="1" x14ac:dyDescent="0.3"/>
    <row r="3" spans="1:16" ht="15.75" thickBot="1" x14ac:dyDescent="0.3">
      <c r="C3" s="32" t="s">
        <v>3</v>
      </c>
      <c r="D3" s="32"/>
      <c r="E3" s="33"/>
      <c r="F3" s="33"/>
      <c r="G3" s="5"/>
      <c r="H3" s="33" t="s">
        <v>5</v>
      </c>
      <c r="I3" s="33"/>
      <c r="J3" s="33"/>
      <c r="K3" s="33"/>
      <c r="L3" s="5"/>
      <c r="M3" s="33" t="s">
        <v>4</v>
      </c>
      <c r="N3" s="33"/>
      <c r="O3" s="33"/>
      <c r="P3" s="33"/>
    </row>
    <row r="4" spans="1:16" ht="15.75" thickBot="1" x14ac:dyDescent="0.3">
      <c r="A4" s="6" t="s">
        <v>6</v>
      </c>
      <c r="B4" s="7"/>
      <c r="C4" s="8" t="s">
        <v>0</v>
      </c>
      <c r="D4" s="8" t="s">
        <v>7</v>
      </c>
      <c r="E4" s="8" t="s">
        <v>1</v>
      </c>
      <c r="F4" s="8" t="s">
        <v>2</v>
      </c>
      <c r="G4" s="9"/>
      <c r="H4" s="8" t="s">
        <v>0</v>
      </c>
      <c r="I4" s="8" t="s">
        <v>7</v>
      </c>
      <c r="J4" s="8" t="s">
        <v>1</v>
      </c>
      <c r="K4" s="8" t="s">
        <v>2</v>
      </c>
      <c r="L4" s="9"/>
      <c r="M4" s="8" t="s">
        <v>0</v>
      </c>
      <c r="N4" s="8" t="s">
        <v>7</v>
      </c>
      <c r="O4" s="8" t="s">
        <v>1</v>
      </c>
      <c r="P4" s="8" t="s">
        <v>2</v>
      </c>
    </row>
    <row r="5" spans="1:16" x14ac:dyDescent="0.25">
      <c r="A5" s="10">
        <v>0.375</v>
      </c>
      <c r="B5" s="10"/>
      <c r="C5" s="11"/>
      <c r="D5" s="11"/>
      <c r="E5" s="11"/>
      <c r="F5" s="11"/>
      <c r="G5" s="12"/>
      <c r="H5" s="12"/>
      <c r="I5" s="11"/>
      <c r="J5" s="12"/>
      <c r="K5" s="12"/>
      <c r="L5" s="12"/>
      <c r="M5" s="12"/>
      <c r="N5" s="11"/>
      <c r="O5" s="12"/>
      <c r="P5" s="12"/>
    </row>
    <row r="6" spans="1:16" x14ac:dyDescent="0.25">
      <c r="A6" s="13">
        <v>0.39583333333333331</v>
      </c>
      <c r="B6" s="13"/>
      <c r="C6" s="14"/>
      <c r="D6" s="14"/>
      <c r="E6" s="14"/>
      <c r="F6" s="14"/>
      <c r="G6" s="15"/>
      <c r="H6" s="15"/>
      <c r="I6" s="14"/>
      <c r="J6" s="15"/>
      <c r="K6" s="15"/>
      <c r="L6" s="15"/>
      <c r="M6" s="15"/>
      <c r="N6" s="14"/>
      <c r="O6" s="15"/>
      <c r="P6" s="15"/>
    </row>
    <row r="7" spans="1:16" x14ac:dyDescent="0.25">
      <c r="A7" s="13">
        <v>0.41666666666666702</v>
      </c>
      <c r="B7" s="13"/>
      <c r="C7" s="14"/>
      <c r="D7" s="14"/>
      <c r="E7" s="14"/>
      <c r="F7" s="14"/>
      <c r="G7" s="15"/>
      <c r="H7" s="15"/>
      <c r="I7" s="14"/>
      <c r="J7" s="15"/>
      <c r="K7" s="15"/>
      <c r="L7" s="15"/>
      <c r="M7" s="15"/>
      <c r="N7" s="14"/>
      <c r="O7" s="15"/>
      <c r="P7" s="15"/>
    </row>
    <row r="8" spans="1:16" x14ac:dyDescent="0.25">
      <c r="A8" s="13">
        <v>0.4375</v>
      </c>
      <c r="B8" s="13"/>
      <c r="C8" s="14"/>
      <c r="D8" s="14"/>
      <c r="E8" s="14"/>
      <c r="F8" s="14"/>
      <c r="G8" s="15"/>
      <c r="H8" s="15"/>
      <c r="I8" s="14"/>
      <c r="J8" s="15"/>
      <c r="K8" s="15"/>
      <c r="L8" s="15"/>
      <c r="M8" s="15"/>
      <c r="N8" s="14"/>
      <c r="O8" s="15"/>
      <c r="P8" s="15"/>
    </row>
    <row r="9" spans="1:16" x14ac:dyDescent="0.25">
      <c r="A9" s="13">
        <v>0.45833333333333298</v>
      </c>
      <c r="B9" s="13"/>
      <c r="C9" s="14"/>
      <c r="D9" s="14"/>
      <c r="E9" s="14"/>
      <c r="F9" s="14"/>
      <c r="G9" s="15"/>
      <c r="H9" s="15"/>
      <c r="I9" s="14"/>
      <c r="J9" s="15"/>
      <c r="K9" s="15"/>
      <c r="L9" s="15"/>
      <c r="M9" s="15"/>
      <c r="N9" s="14"/>
      <c r="O9" s="15"/>
      <c r="P9" s="15"/>
    </row>
    <row r="10" spans="1:16" x14ac:dyDescent="0.25">
      <c r="A10" s="13">
        <v>0.47916666666666702</v>
      </c>
      <c r="B10" s="13"/>
      <c r="C10" s="14"/>
      <c r="D10" s="14"/>
      <c r="E10" s="14"/>
      <c r="F10" s="14"/>
      <c r="G10" s="15"/>
      <c r="H10" s="15"/>
      <c r="I10" s="14"/>
      <c r="J10" s="15"/>
      <c r="K10" s="15"/>
      <c r="L10" s="15"/>
      <c r="M10" s="15"/>
      <c r="N10" s="14"/>
      <c r="O10" s="15"/>
      <c r="P10" s="15"/>
    </row>
    <row r="11" spans="1:16" x14ac:dyDescent="0.25">
      <c r="A11" s="13">
        <v>0.5</v>
      </c>
      <c r="B11" s="13"/>
      <c r="C11" s="14"/>
      <c r="D11" s="14"/>
      <c r="E11" s="14"/>
      <c r="F11" s="14"/>
      <c r="G11" s="15"/>
      <c r="H11" s="15"/>
      <c r="I11" s="14"/>
      <c r="J11" s="15"/>
      <c r="K11" s="15"/>
      <c r="L11" s="15"/>
      <c r="M11" s="15"/>
      <c r="N11" s="14"/>
      <c r="O11" s="15"/>
      <c r="P11" s="15"/>
    </row>
    <row r="12" spans="1:16" x14ac:dyDescent="0.25">
      <c r="A12" s="13">
        <v>0.52083333333333304</v>
      </c>
      <c r="B12" s="13"/>
      <c r="C12" s="14"/>
      <c r="D12" s="14"/>
      <c r="E12" s="14"/>
      <c r="F12" s="14"/>
      <c r="G12" s="15"/>
      <c r="H12" s="15"/>
      <c r="I12" s="14"/>
      <c r="J12" s="15"/>
      <c r="K12" s="15"/>
      <c r="L12" s="15"/>
      <c r="M12" s="15"/>
      <c r="N12" s="14"/>
      <c r="O12" s="15"/>
      <c r="P12" s="15"/>
    </row>
    <row r="13" spans="1:16" x14ac:dyDescent="0.25">
      <c r="A13" s="13">
        <v>0.54166666666666696</v>
      </c>
      <c r="B13" s="13"/>
      <c r="C13" s="14"/>
      <c r="D13" s="14"/>
      <c r="E13" s="14"/>
      <c r="F13" s="14"/>
      <c r="G13" s="15"/>
      <c r="H13" s="15"/>
      <c r="I13" s="14"/>
      <c r="J13" s="15"/>
      <c r="K13" s="15"/>
      <c r="L13" s="15"/>
      <c r="M13" s="15"/>
      <c r="N13" s="14"/>
      <c r="O13" s="15"/>
      <c r="P13" s="15"/>
    </row>
    <row r="14" spans="1:16" x14ac:dyDescent="0.25">
      <c r="A14" s="13">
        <v>0.5625</v>
      </c>
      <c r="B14" s="13"/>
      <c r="C14" s="14"/>
      <c r="D14" s="14"/>
      <c r="E14" s="14"/>
      <c r="F14" s="14"/>
      <c r="G14" s="15"/>
      <c r="H14" s="15"/>
      <c r="I14" s="14"/>
      <c r="J14" s="15"/>
      <c r="K14" s="15"/>
      <c r="L14" s="15"/>
      <c r="M14" s="15"/>
      <c r="N14" s="14"/>
      <c r="O14" s="15"/>
      <c r="P14" s="15"/>
    </row>
    <row r="15" spans="1:16" x14ac:dyDescent="0.25">
      <c r="A15" s="13">
        <v>0.58333333333333304</v>
      </c>
      <c r="B15" s="13"/>
      <c r="C15" s="14"/>
      <c r="D15" s="14"/>
      <c r="E15" s="14"/>
      <c r="F15" s="14"/>
      <c r="G15" s="15"/>
      <c r="H15" s="15"/>
      <c r="I15" s="14"/>
      <c r="J15" s="15"/>
      <c r="K15" s="15"/>
      <c r="L15" s="15"/>
      <c r="M15" s="15"/>
      <c r="N15" s="14"/>
      <c r="O15" s="15"/>
      <c r="P15" s="15"/>
    </row>
    <row r="16" spans="1:16" x14ac:dyDescent="0.25">
      <c r="A16" s="13">
        <v>0.60416666666666596</v>
      </c>
      <c r="B16" s="13"/>
      <c r="C16" s="14"/>
      <c r="D16" s="14"/>
      <c r="E16" s="14"/>
      <c r="F16" s="14"/>
      <c r="G16" s="15"/>
      <c r="H16" s="15"/>
      <c r="I16" s="14"/>
      <c r="J16" s="15"/>
      <c r="K16" s="15"/>
      <c r="L16" s="15"/>
      <c r="M16" s="15"/>
      <c r="N16" s="14"/>
      <c r="O16" s="15"/>
      <c r="P16" s="15"/>
    </row>
    <row r="17" spans="1:16" x14ac:dyDescent="0.25">
      <c r="A17" s="13">
        <v>0.625</v>
      </c>
      <c r="B17" s="13"/>
      <c r="C17" s="14"/>
      <c r="D17" s="14"/>
      <c r="E17" s="14"/>
      <c r="F17" s="14"/>
      <c r="G17" s="15"/>
      <c r="H17" s="15"/>
      <c r="I17" s="14"/>
      <c r="J17" s="15"/>
      <c r="K17" s="15"/>
      <c r="L17" s="15"/>
      <c r="M17" s="15"/>
      <c r="N17" s="14"/>
      <c r="O17" s="15"/>
      <c r="P17" s="15"/>
    </row>
    <row r="18" spans="1:16" x14ac:dyDescent="0.25">
      <c r="A18" s="13">
        <v>0.64583333333333304</v>
      </c>
      <c r="B18" s="13"/>
      <c r="C18" s="14"/>
      <c r="D18" s="14"/>
      <c r="E18" s="14"/>
      <c r="F18" s="14"/>
      <c r="G18" s="15"/>
      <c r="H18" s="15"/>
      <c r="I18" s="14"/>
      <c r="J18" s="15"/>
      <c r="K18" s="15"/>
      <c r="L18" s="15"/>
      <c r="M18" s="15"/>
      <c r="N18" s="14"/>
      <c r="O18" s="15"/>
      <c r="P18" s="15"/>
    </row>
    <row r="19" spans="1:16" x14ac:dyDescent="0.25">
      <c r="A19" s="13">
        <v>0.66666666666666596</v>
      </c>
      <c r="B19" s="13"/>
      <c r="C19" s="14"/>
      <c r="D19" s="14"/>
      <c r="E19" s="14"/>
      <c r="F19" s="14"/>
      <c r="G19" s="15"/>
      <c r="H19" s="15"/>
      <c r="I19" s="14"/>
      <c r="J19" s="15"/>
      <c r="K19" s="15"/>
      <c r="L19" s="15"/>
      <c r="M19" s="15"/>
      <c r="N19" s="14"/>
      <c r="O19" s="15"/>
      <c r="P19" s="15"/>
    </row>
    <row r="20" spans="1:16" x14ac:dyDescent="0.25">
      <c r="A20" s="13">
        <v>0.6875</v>
      </c>
      <c r="B20" s="13"/>
      <c r="C20" s="14"/>
      <c r="D20" s="14"/>
      <c r="E20" s="14"/>
      <c r="F20" s="14"/>
      <c r="G20" s="15"/>
      <c r="H20" s="15"/>
      <c r="I20" s="14"/>
      <c r="J20" s="15"/>
      <c r="K20" s="15"/>
      <c r="L20" s="15"/>
      <c r="M20" s="15"/>
      <c r="N20" s="14"/>
      <c r="O20" s="15"/>
      <c r="P20" s="15"/>
    </row>
    <row r="21" spans="1:16" x14ac:dyDescent="0.25">
      <c r="A21" s="13">
        <v>0.70833333333333304</v>
      </c>
      <c r="B21" s="13"/>
      <c r="C21" s="14"/>
      <c r="D21" s="14"/>
      <c r="E21" s="14"/>
      <c r="F21" s="14"/>
      <c r="G21" s="15"/>
      <c r="H21" s="15"/>
      <c r="I21" s="14"/>
      <c r="J21" s="15"/>
      <c r="K21" s="15"/>
      <c r="L21" s="15"/>
      <c r="M21" s="15"/>
      <c r="N21" s="14"/>
      <c r="O21" s="15"/>
      <c r="P21" s="15"/>
    </row>
    <row r="22" spans="1:16" x14ac:dyDescent="0.25">
      <c r="A22" s="13">
        <v>0.72916666666666596</v>
      </c>
      <c r="B22" s="13"/>
      <c r="C22" s="14"/>
      <c r="D22" s="14"/>
      <c r="E22" s="14"/>
      <c r="F22" s="14"/>
      <c r="G22" s="15"/>
      <c r="H22" s="15"/>
      <c r="I22" s="14"/>
      <c r="J22" s="15"/>
      <c r="K22" s="15"/>
      <c r="L22" s="15"/>
      <c r="M22" s="15"/>
      <c r="N22" s="14"/>
      <c r="O22" s="15"/>
      <c r="P22" s="15"/>
    </row>
    <row r="23" spans="1:16" x14ac:dyDescent="0.25">
      <c r="A23" s="13">
        <v>0.75</v>
      </c>
      <c r="B23" s="13"/>
      <c r="C23" s="14"/>
      <c r="D23" s="14"/>
      <c r="E23" s="14"/>
      <c r="F23" s="14"/>
      <c r="G23" s="15"/>
      <c r="H23" s="15"/>
      <c r="I23" s="14"/>
      <c r="J23" s="15"/>
      <c r="K23" s="15"/>
      <c r="L23" s="15"/>
      <c r="M23" s="15"/>
      <c r="N23" s="14"/>
      <c r="O23" s="15"/>
      <c r="P23" s="15"/>
    </row>
    <row r="24" spans="1:16" x14ac:dyDescent="0.25">
      <c r="A24" s="13">
        <v>0.77083333333333304</v>
      </c>
      <c r="B24" s="13"/>
      <c r="C24" s="14"/>
      <c r="D24" s="14"/>
      <c r="E24" s="14"/>
      <c r="F24" s="14"/>
      <c r="G24" s="15"/>
      <c r="H24" s="15"/>
      <c r="I24" s="14"/>
      <c r="J24" s="15"/>
      <c r="K24" s="15"/>
      <c r="L24" s="15"/>
      <c r="M24" s="15"/>
      <c r="N24" s="14"/>
      <c r="O24" s="15"/>
      <c r="P24" s="15"/>
    </row>
    <row r="25" spans="1:16" x14ac:dyDescent="0.25">
      <c r="A25" s="13">
        <v>0.79166666666666596</v>
      </c>
      <c r="B25" s="13"/>
      <c r="C25" s="14"/>
      <c r="D25" s="14"/>
      <c r="E25" s="14"/>
      <c r="F25" s="14"/>
      <c r="G25" s="15"/>
      <c r="H25" s="15"/>
      <c r="I25" s="14"/>
      <c r="J25" s="15"/>
      <c r="K25" s="15"/>
      <c r="L25" s="15"/>
      <c r="M25" s="15"/>
      <c r="N25" s="14"/>
      <c r="O25" s="15"/>
      <c r="P25" s="15"/>
    </row>
    <row r="26" spans="1:16" x14ac:dyDescent="0.25">
      <c r="A26" s="13">
        <v>0.8125</v>
      </c>
      <c r="B26" s="13"/>
      <c r="C26" s="14"/>
      <c r="D26" s="14"/>
      <c r="E26" s="14"/>
      <c r="F26" s="14"/>
      <c r="G26" s="15"/>
      <c r="H26" s="15"/>
      <c r="I26" s="14"/>
      <c r="J26" s="15"/>
      <c r="K26" s="15"/>
      <c r="L26" s="15"/>
      <c r="M26" s="15"/>
      <c r="N26" s="14"/>
      <c r="O26" s="15"/>
      <c r="P26" s="15"/>
    </row>
    <row r="27" spans="1:16" ht="15.75" thickBot="1" x14ac:dyDescent="0.3">
      <c r="A27" s="16">
        <v>0.83333333333333304</v>
      </c>
      <c r="B27" s="16"/>
      <c r="C27" s="17"/>
      <c r="D27" s="17"/>
      <c r="E27" s="17"/>
      <c r="F27" s="17"/>
      <c r="G27" s="18"/>
      <c r="H27" s="18"/>
      <c r="I27" s="17"/>
      <c r="J27" s="18"/>
      <c r="K27" s="18"/>
      <c r="L27" s="18"/>
      <c r="M27" s="18"/>
      <c r="N27" s="17"/>
      <c r="O27" s="18"/>
      <c r="P27" s="18"/>
    </row>
    <row r="28" spans="1:16" ht="15.75" thickBot="1" x14ac:dyDescent="0.3"/>
    <row r="29" spans="1:16" ht="15.75" thickBot="1" x14ac:dyDescent="0.3">
      <c r="B29" s="5"/>
      <c r="C29" s="33" t="s">
        <v>8</v>
      </c>
      <c r="D29" s="33"/>
      <c r="E29" s="33"/>
      <c r="F29" s="33"/>
    </row>
    <row r="30" spans="1:16" ht="15.75" thickBot="1" x14ac:dyDescent="0.3">
      <c r="A30" s="6" t="s">
        <v>6</v>
      </c>
      <c r="B30" s="9"/>
      <c r="C30" s="8" t="s">
        <v>0</v>
      </c>
      <c r="D30" s="8" t="s">
        <v>7</v>
      </c>
      <c r="E30" s="8" t="s">
        <v>1</v>
      </c>
      <c r="F30" s="8" t="s">
        <v>2</v>
      </c>
    </row>
    <row r="31" spans="1:16" x14ac:dyDescent="0.25">
      <c r="A31" s="10">
        <v>0.375</v>
      </c>
      <c r="B31" s="12"/>
      <c r="C31" s="12"/>
      <c r="D31" s="11"/>
      <c r="E31" s="12"/>
      <c r="F31" s="12"/>
    </row>
    <row r="32" spans="1:16" x14ac:dyDescent="0.25">
      <c r="A32" s="13">
        <v>0.39583333333333331</v>
      </c>
      <c r="B32" s="15"/>
      <c r="C32" s="15"/>
      <c r="D32" s="14"/>
      <c r="E32" s="15"/>
      <c r="F32" s="15"/>
    </row>
    <row r="33" spans="1:6" x14ac:dyDescent="0.25">
      <c r="A33" s="13">
        <v>0.41666666666666702</v>
      </c>
      <c r="B33" s="15"/>
      <c r="C33" s="15"/>
      <c r="D33" s="14"/>
      <c r="E33" s="15"/>
      <c r="F33" s="15"/>
    </row>
    <row r="34" spans="1:6" x14ac:dyDescent="0.25">
      <c r="A34" s="13">
        <v>0.4375</v>
      </c>
      <c r="B34" s="15"/>
      <c r="C34" s="15"/>
      <c r="D34" s="14"/>
      <c r="E34" s="15"/>
      <c r="F34" s="15"/>
    </row>
    <row r="35" spans="1:6" x14ac:dyDescent="0.25">
      <c r="A35" s="13">
        <v>0.45833333333333298</v>
      </c>
      <c r="B35" s="15"/>
      <c r="C35" s="15"/>
      <c r="D35" s="14"/>
      <c r="E35" s="15"/>
      <c r="F35" s="15"/>
    </row>
    <row r="36" spans="1:6" x14ac:dyDescent="0.25">
      <c r="A36" s="13">
        <v>0.47916666666666702</v>
      </c>
      <c r="B36" s="15"/>
      <c r="C36" s="15"/>
      <c r="D36" s="14"/>
      <c r="E36" s="15"/>
      <c r="F36" s="15"/>
    </row>
    <row r="37" spans="1:6" x14ac:dyDescent="0.25">
      <c r="A37" s="13">
        <v>0.5</v>
      </c>
      <c r="B37" s="15"/>
      <c r="C37" s="15"/>
      <c r="D37" s="14"/>
      <c r="E37" s="15"/>
      <c r="F37" s="15"/>
    </row>
    <row r="38" spans="1:6" x14ac:dyDescent="0.25">
      <c r="A38" s="13">
        <v>0.52083333333333304</v>
      </c>
      <c r="B38" s="15"/>
      <c r="C38" s="15"/>
      <c r="D38" s="14"/>
      <c r="E38" s="15"/>
      <c r="F38" s="15"/>
    </row>
    <row r="39" spans="1:6" x14ac:dyDescent="0.25">
      <c r="A39" s="13">
        <v>0.54166666666666696</v>
      </c>
      <c r="B39" s="15"/>
      <c r="C39" s="15"/>
      <c r="D39" s="14"/>
      <c r="E39" s="15"/>
      <c r="F39" s="15"/>
    </row>
    <row r="40" spans="1:6" x14ac:dyDescent="0.25">
      <c r="A40" s="13">
        <v>0.5625</v>
      </c>
      <c r="B40" s="15"/>
      <c r="C40" s="15"/>
      <c r="D40" s="14"/>
      <c r="E40" s="15"/>
      <c r="F40" s="15"/>
    </row>
    <row r="41" spans="1:6" x14ac:dyDescent="0.25">
      <c r="A41" s="13">
        <v>0.58333333333333304</v>
      </c>
      <c r="B41" s="15"/>
      <c r="C41" s="15"/>
      <c r="D41" s="14"/>
      <c r="E41" s="15"/>
      <c r="F41" s="15"/>
    </row>
    <row r="42" spans="1:6" x14ac:dyDescent="0.25">
      <c r="A42" s="13">
        <v>0.60416666666666596</v>
      </c>
      <c r="B42" s="15"/>
      <c r="C42" s="15"/>
      <c r="D42" s="14"/>
      <c r="E42" s="15"/>
      <c r="F42" s="15"/>
    </row>
    <row r="43" spans="1:6" x14ac:dyDescent="0.25">
      <c r="A43" s="13">
        <v>0.625</v>
      </c>
      <c r="B43" s="15"/>
      <c r="C43" s="15"/>
      <c r="D43" s="14"/>
      <c r="E43" s="15"/>
      <c r="F43" s="15"/>
    </row>
    <row r="44" spans="1:6" x14ac:dyDescent="0.25">
      <c r="A44" s="13">
        <v>0.64583333333333304</v>
      </c>
      <c r="B44" s="15"/>
      <c r="C44" s="15"/>
      <c r="D44" s="14"/>
      <c r="E44" s="15"/>
      <c r="F44" s="15"/>
    </row>
    <row r="45" spans="1:6" x14ac:dyDescent="0.25">
      <c r="A45" s="13">
        <v>0.66666666666666596</v>
      </c>
      <c r="B45" s="15"/>
      <c r="C45" s="15"/>
      <c r="D45" s="14"/>
      <c r="E45" s="15"/>
      <c r="F45" s="15"/>
    </row>
    <row r="46" spans="1:6" x14ac:dyDescent="0.25">
      <c r="A46" s="13">
        <v>0.6875</v>
      </c>
      <c r="B46" s="15"/>
      <c r="C46" s="15"/>
      <c r="D46" s="14"/>
      <c r="E46" s="15"/>
      <c r="F46" s="15"/>
    </row>
    <row r="47" spans="1:6" x14ac:dyDescent="0.25">
      <c r="A47" s="13">
        <v>0.70833333333333304</v>
      </c>
      <c r="B47" s="15"/>
      <c r="C47" s="15"/>
      <c r="D47" s="14"/>
      <c r="E47" s="15"/>
      <c r="F47" s="15"/>
    </row>
    <row r="48" spans="1:6" x14ac:dyDescent="0.25">
      <c r="A48" s="13">
        <v>0.72916666666666596</v>
      </c>
      <c r="B48" s="15"/>
      <c r="C48" s="15"/>
      <c r="D48" s="14"/>
      <c r="E48" s="15"/>
      <c r="F48" s="15"/>
    </row>
    <row r="49" spans="1:6" x14ac:dyDescent="0.25">
      <c r="A49" s="13">
        <v>0.75</v>
      </c>
      <c r="B49" s="15"/>
      <c r="C49" s="15"/>
      <c r="D49" s="14"/>
      <c r="E49" s="15"/>
      <c r="F49" s="15"/>
    </row>
    <row r="50" spans="1:6" x14ac:dyDescent="0.25">
      <c r="A50" s="13">
        <v>0.77083333333333304</v>
      </c>
      <c r="B50" s="15"/>
      <c r="C50" s="15"/>
      <c r="D50" s="14"/>
      <c r="E50" s="15"/>
      <c r="F50" s="15"/>
    </row>
    <row r="51" spans="1:6" x14ac:dyDescent="0.25">
      <c r="A51" s="13">
        <v>0.79166666666666596</v>
      </c>
      <c r="B51" s="15"/>
      <c r="C51" s="15"/>
      <c r="D51" s="14"/>
      <c r="E51" s="15"/>
      <c r="F51" s="15"/>
    </row>
    <row r="52" spans="1:6" x14ac:dyDescent="0.25">
      <c r="A52" s="13">
        <v>0.8125</v>
      </c>
      <c r="B52" s="15"/>
      <c r="C52" s="15"/>
      <c r="D52" s="14"/>
      <c r="E52" s="15"/>
      <c r="F52" s="15"/>
    </row>
    <row r="53" spans="1:6" ht="15.75" thickBot="1" x14ac:dyDescent="0.3">
      <c r="A53" s="16">
        <v>0.83333333333333304</v>
      </c>
      <c r="B53" s="18"/>
      <c r="C53" s="18"/>
      <c r="D53" s="17"/>
      <c r="E53" s="18"/>
      <c r="F53" s="18"/>
    </row>
  </sheetData>
  <mergeCells count="4">
    <mergeCell ref="C3:F3"/>
    <mergeCell ref="H3:K3"/>
    <mergeCell ref="M3:P3"/>
    <mergeCell ref="C29:F29"/>
  </mergeCells>
  <pageMargins left="0.7" right="0.7" top="0.75" bottom="0.75" header="0.3" footer="0.3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sheetPr codeName="Hoja16"/>
  <dimension ref="A1:P53"/>
  <sheetViews>
    <sheetView zoomScale="77" zoomScaleNormal="77" workbookViewId="0">
      <pane xSplit="16" ySplit="4" topLeftCell="Q5" activePane="bottomRight" state="frozen"/>
      <selection activeCell="E1" sqref="E1"/>
      <selection pane="topRight" activeCell="E1" sqref="E1"/>
      <selection pane="bottomLeft" activeCell="E1" sqref="E1"/>
      <selection pane="bottomRight" activeCell="E1" sqref="E1"/>
    </sheetView>
  </sheetViews>
  <sheetFormatPr baseColWidth="10" defaultRowHeight="15" x14ac:dyDescent="0.25"/>
  <cols>
    <col min="1" max="1" width="7.42578125" style="2" customWidth="1"/>
    <col min="2" max="2" width="1.7109375" style="2" customWidth="1"/>
    <col min="3" max="3" width="19.28515625" style="2" customWidth="1"/>
    <col min="4" max="4" width="18.7109375" style="2" customWidth="1"/>
    <col min="5" max="6" width="19.28515625" style="2" customWidth="1"/>
    <col min="7" max="7" width="1.7109375" style="4" customWidth="1"/>
    <col min="8" max="8" width="19.28515625" style="4" customWidth="1"/>
    <col min="9" max="9" width="18.7109375" style="2" customWidth="1"/>
    <col min="10" max="11" width="19.28515625" style="4" customWidth="1"/>
    <col min="12" max="12" width="1.7109375" style="4" customWidth="1"/>
    <col min="13" max="13" width="19.28515625" style="4" customWidth="1"/>
    <col min="14" max="14" width="18.7109375" style="2" customWidth="1"/>
    <col min="15" max="16" width="19.28515625" style="4" customWidth="1"/>
    <col min="17" max="16384" width="11.42578125" style="4"/>
  </cols>
  <sheetData>
    <row r="1" spans="1:16" ht="26.25" x14ac:dyDescent="0.25">
      <c r="C1" s="3" t="str">
        <f>+'01'!$C$1</f>
        <v>DICIEMBRE 2023</v>
      </c>
      <c r="D1" s="19">
        <f>+'01'!D1+15</f>
        <v>45276</v>
      </c>
      <c r="E1" s="31">
        <f>+D1</f>
        <v>45276</v>
      </c>
    </row>
    <row r="2" spans="1:16" ht="15.75" thickBot="1" x14ac:dyDescent="0.3"/>
    <row r="3" spans="1:16" ht="15.75" thickBot="1" x14ac:dyDescent="0.3">
      <c r="C3" s="32" t="s">
        <v>3</v>
      </c>
      <c r="D3" s="32"/>
      <c r="E3" s="33"/>
      <c r="F3" s="33"/>
      <c r="G3" s="5"/>
      <c r="H3" s="33" t="s">
        <v>5</v>
      </c>
      <c r="I3" s="33"/>
      <c r="J3" s="33"/>
      <c r="K3" s="33"/>
      <c r="L3" s="5"/>
      <c r="M3" s="33" t="s">
        <v>4</v>
      </c>
      <c r="N3" s="33"/>
      <c r="O3" s="33"/>
      <c r="P3" s="33"/>
    </row>
    <row r="4" spans="1:16" ht="15.75" thickBot="1" x14ac:dyDescent="0.3">
      <c r="A4" s="6" t="s">
        <v>6</v>
      </c>
      <c r="B4" s="7"/>
      <c r="C4" s="8" t="s">
        <v>0</v>
      </c>
      <c r="D4" s="8" t="s">
        <v>7</v>
      </c>
      <c r="E4" s="8" t="s">
        <v>1</v>
      </c>
      <c r="F4" s="8" t="s">
        <v>2</v>
      </c>
      <c r="G4" s="9"/>
      <c r="H4" s="8" t="s">
        <v>0</v>
      </c>
      <c r="I4" s="8" t="s">
        <v>7</v>
      </c>
      <c r="J4" s="8" t="s">
        <v>1</v>
      </c>
      <c r="K4" s="8" t="s">
        <v>2</v>
      </c>
      <c r="L4" s="9"/>
      <c r="M4" s="8" t="s">
        <v>0</v>
      </c>
      <c r="N4" s="8" t="s">
        <v>7</v>
      </c>
      <c r="O4" s="8" t="s">
        <v>1</v>
      </c>
      <c r="P4" s="8" t="s">
        <v>2</v>
      </c>
    </row>
    <row r="5" spans="1:16" x14ac:dyDescent="0.25">
      <c r="A5" s="10">
        <v>0.375</v>
      </c>
      <c r="B5" s="10"/>
      <c r="C5" s="11"/>
      <c r="D5" s="11"/>
      <c r="E5" s="11"/>
      <c r="F5" s="11"/>
      <c r="G5" s="12"/>
      <c r="H5" s="12"/>
      <c r="I5" s="11"/>
      <c r="J5" s="12"/>
      <c r="K5" s="12"/>
      <c r="L5" s="12"/>
      <c r="M5" s="12"/>
      <c r="N5" s="11"/>
      <c r="O5" s="12"/>
      <c r="P5" s="12"/>
    </row>
    <row r="6" spans="1:16" x14ac:dyDescent="0.25">
      <c r="A6" s="13">
        <v>0.39583333333333331</v>
      </c>
      <c r="B6" s="13"/>
      <c r="C6" s="14"/>
      <c r="D6" s="14"/>
      <c r="E6" s="14"/>
      <c r="F6" s="14"/>
      <c r="G6" s="15"/>
      <c r="H6" s="15"/>
      <c r="I6" s="14"/>
      <c r="J6" s="15"/>
      <c r="K6" s="15"/>
      <c r="L6" s="15"/>
      <c r="M6" s="15"/>
      <c r="N6" s="14"/>
      <c r="O6" s="15"/>
      <c r="P6" s="15"/>
    </row>
    <row r="7" spans="1:16" x14ac:dyDescent="0.25">
      <c r="A7" s="13">
        <v>0.41666666666666702</v>
      </c>
      <c r="B7" s="13"/>
      <c r="C7" s="14"/>
      <c r="D7" s="14"/>
      <c r="E7" s="14"/>
      <c r="F7" s="14"/>
      <c r="G7" s="15"/>
      <c r="H7" s="15"/>
      <c r="I7" s="14"/>
      <c r="J7" s="15"/>
      <c r="K7" s="15"/>
      <c r="L7" s="15"/>
      <c r="M7" s="15"/>
      <c r="N7" s="14"/>
      <c r="O7" s="15"/>
      <c r="P7" s="15"/>
    </row>
    <row r="8" spans="1:16" x14ac:dyDescent="0.25">
      <c r="A8" s="13">
        <v>0.4375</v>
      </c>
      <c r="B8" s="13"/>
      <c r="C8" s="14"/>
      <c r="D8" s="14"/>
      <c r="E8" s="14"/>
      <c r="F8" s="14"/>
      <c r="G8" s="15"/>
      <c r="H8" s="15"/>
      <c r="I8" s="14"/>
      <c r="J8" s="15"/>
      <c r="K8" s="15"/>
      <c r="L8" s="15"/>
      <c r="M8" s="15"/>
      <c r="N8" s="14"/>
      <c r="O8" s="15"/>
      <c r="P8" s="15"/>
    </row>
    <row r="9" spans="1:16" x14ac:dyDescent="0.25">
      <c r="A9" s="13">
        <v>0.45833333333333298</v>
      </c>
      <c r="B9" s="13"/>
      <c r="C9" s="14"/>
      <c r="D9" s="14"/>
      <c r="E9" s="14"/>
      <c r="F9" s="14"/>
      <c r="G9" s="15"/>
      <c r="H9" s="15"/>
      <c r="I9" s="14"/>
      <c r="J9" s="15"/>
      <c r="K9" s="15"/>
      <c r="L9" s="15"/>
      <c r="M9" s="15"/>
      <c r="N9" s="14"/>
      <c r="O9" s="15"/>
      <c r="P9" s="15"/>
    </row>
    <row r="10" spans="1:16" x14ac:dyDescent="0.25">
      <c r="A10" s="13">
        <v>0.47916666666666702</v>
      </c>
      <c r="B10" s="13"/>
      <c r="C10" s="14"/>
      <c r="D10" s="14"/>
      <c r="E10" s="14"/>
      <c r="F10" s="14"/>
      <c r="G10" s="15"/>
      <c r="H10" s="15"/>
      <c r="I10" s="14"/>
      <c r="J10" s="15"/>
      <c r="K10" s="15"/>
      <c r="L10" s="15"/>
      <c r="M10" s="15"/>
      <c r="N10" s="14"/>
      <c r="O10" s="15"/>
      <c r="P10" s="15"/>
    </row>
    <row r="11" spans="1:16" x14ac:dyDescent="0.25">
      <c r="A11" s="13">
        <v>0.5</v>
      </c>
      <c r="B11" s="13"/>
      <c r="C11" s="14"/>
      <c r="D11" s="14"/>
      <c r="E11" s="14"/>
      <c r="F11" s="14"/>
      <c r="G11" s="15"/>
      <c r="H11" s="15"/>
      <c r="I11" s="14"/>
      <c r="J11" s="15"/>
      <c r="K11" s="15"/>
      <c r="L11" s="15"/>
      <c r="M11" s="15"/>
      <c r="N11" s="14"/>
      <c r="O11" s="15"/>
      <c r="P11" s="15"/>
    </row>
    <row r="12" spans="1:16" x14ac:dyDescent="0.25">
      <c r="A12" s="13">
        <v>0.52083333333333304</v>
      </c>
      <c r="B12" s="13"/>
      <c r="C12" s="14"/>
      <c r="D12" s="14"/>
      <c r="E12" s="14"/>
      <c r="F12" s="14"/>
      <c r="G12" s="15"/>
      <c r="H12" s="15"/>
      <c r="I12" s="14"/>
      <c r="J12" s="15"/>
      <c r="K12" s="15"/>
      <c r="L12" s="15"/>
      <c r="M12" s="15"/>
      <c r="N12" s="14"/>
      <c r="O12" s="15"/>
      <c r="P12" s="15"/>
    </row>
    <row r="13" spans="1:16" x14ac:dyDescent="0.25">
      <c r="A13" s="13">
        <v>0.54166666666666696</v>
      </c>
      <c r="B13" s="13"/>
      <c r="C13" s="14"/>
      <c r="D13" s="14"/>
      <c r="E13" s="14"/>
      <c r="F13" s="14"/>
      <c r="G13" s="15"/>
      <c r="H13" s="15"/>
      <c r="I13" s="14"/>
      <c r="J13" s="15"/>
      <c r="K13" s="15"/>
      <c r="L13" s="15"/>
      <c r="M13" s="15"/>
      <c r="N13" s="14"/>
      <c r="O13" s="15"/>
      <c r="P13" s="15"/>
    </row>
    <row r="14" spans="1:16" x14ac:dyDescent="0.25">
      <c r="A14" s="13">
        <v>0.5625</v>
      </c>
      <c r="B14" s="13"/>
      <c r="C14" s="14"/>
      <c r="D14" s="14"/>
      <c r="E14" s="14"/>
      <c r="F14" s="14"/>
      <c r="G14" s="15"/>
      <c r="H14" s="15"/>
      <c r="I14" s="14"/>
      <c r="J14" s="15"/>
      <c r="K14" s="15"/>
      <c r="L14" s="15"/>
      <c r="M14" s="15"/>
      <c r="N14" s="14"/>
      <c r="O14" s="15"/>
      <c r="P14" s="15"/>
    </row>
    <row r="15" spans="1:16" x14ac:dyDescent="0.25">
      <c r="A15" s="13">
        <v>0.58333333333333304</v>
      </c>
      <c r="B15" s="13"/>
      <c r="C15" s="14"/>
      <c r="D15" s="14"/>
      <c r="E15" s="14"/>
      <c r="F15" s="14"/>
      <c r="G15" s="15"/>
      <c r="H15" s="15"/>
      <c r="I15" s="14"/>
      <c r="J15" s="15"/>
      <c r="K15" s="15"/>
      <c r="L15" s="15"/>
      <c r="M15" s="15"/>
      <c r="N15" s="14"/>
      <c r="O15" s="15"/>
      <c r="P15" s="15"/>
    </row>
    <row r="16" spans="1:16" x14ac:dyDescent="0.25">
      <c r="A16" s="13">
        <v>0.60416666666666596</v>
      </c>
      <c r="B16" s="13"/>
      <c r="C16" s="14"/>
      <c r="D16" s="14"/>
      <c r="E16" s="14"/>
      <c r="F16" s="14"/>
      <c r="G16" s="15"/>
      <c r="H16" s="15"/>
      <c r="I16" s="14"/>
      <c r="J16" s="15"/>
      <c r="K16" s="15"/>
      <c r="L16" s="15"/>
      <c r="M16" s="15"/>
      <c r="N16" s="14"/>
      <c r="O16" s="15"/>
      <c r="P16" s="15"/>
    </row>
    <row r="17" spans="1:16" x14ac:dyDescent="0.25">
      <c r="A17" s="13">
        <v>0.625</v>
      </c>
      <c r="B17" s="13"/>
      <c r="C17" s="14"/>
      <c r="D17" s="14"/>
      <c r="E17" s="14"/>
      <c r="F17" s="14"/>
      <c r="G17" s="15"/>
      <c r="H17" s="15"/>
      <c r="I17" s="14"/>
      <c r="J17" s="15"/>
      <c r="K17" s="15"/>
      <c r="L17" s="15"/>
      <c r="M17" s="15"/>
      <c r="N17" s="14"/>
      <c r="O17" s="15"/>
      <c r="P17" s="15"/>
    </row>
    <row r="18" spans="1:16" x14ac:dyDescent="0.25">
      <c r="A18" s="13">
        <v>0.64583333333333304</v>
      </c>
      <c r="B18" s="13"/>
      <c r="C18" s="14"/>
      <c r="D18" s="14"/>
      <c r="E18" s="14"/>
      <c r="F18" s="14"/>
      <c r="G18" s="15"/>
      <c r="H18" s="15"/>
      <c r="I18" s="14"/>
      <c r="J18" s="15"/>
      <c r="K18" s="15"/>
      <c r="L18" s="15"/>
      <c r="M18" s="15"/>
      <c r="N18" s="14"/>
      <c r="O18" s="15"/>
      <c r="P18" s="15"/>
    </row>
    <row r="19" spans="1:16" x14ac:dyDescent="0.25">
      <c r="A19" s="13">
        <v>0.66666666666666596</v>
      </c>
      <c r="B19" s="13"/>
      <c r="C19" s="14"/>
      <c r="D19" s="14"/>
      <c r="E19" s="14"/>
      <c r="F19" s="14"/>
      <c r="G19" s="15"/>
      <c r="H19" s="15"/>
      <c r="I19" s="14"/>
      <c r="J19" s="15"/>
      <c r="K19" s="15"/>
      <c r="L19" s="15"/>
      <c r="M19" s="15"/>
      <c r="N19" s="14"/>
      <c r="O19" s="15"/>
      <c r="P19" s="15"/>
    </row>
    <row r="20" spans="1:16" x14ac:dyDescent="0.25">
      <c r="A20" s="13">
        <v>0.6875</v>
      </c>
      <c r="B20" s="13"/>
      <c r="C20" s="14"/>
      <c r="D20" s="14"/>
      <c r="E20" s="14"/>
      <c r="F20" s="14"/>
      <c r="G20" s="15"/>
      <c r="H20" s="15"/>
      <c r="I20" s="14"/>
      <c r="J20" s="15"/>
      <c r="K20" s="15"/>
      <c r="L20" s="15"/>
      <c r="M20" s="15"/>
      <c r="N20" s="14"/>
      <c r="O20" s="15"/>
      <c r="P20" s="15"/>
    </row>
    <row r="21" spans="1:16" x14ac:dyDescent="0.25">
      <c r="A21" s="13">
        <v>0.70833333333333304</v>
      </c>
      <c r="B21" s="13"/>
      <c r="C21" s="14"/>
      <c r="D21" s="14"/>
      <c r="E21" s="14"/>
      <c r="F21" s="14"/>
      <c r="G21" s="15"/>
      <c r="H21" s="15"/>
      <c r="I21" s="14"/>
      <c r="J21" s="15"/>
      <c r="K21" s="15"/>
      <c r="L21" s="15"/>
      <c r="M21" s="15"/>
      <c r="N21" s="14"/>
      <c r="O21" s="15"/>
      <c r="P21" s="15"/>
    </row>
    <row r="22" spans="1:16" x14ac:dyDescent="0.25">
      <c r="A22" s="13">
        <v>0.72916666666666596</v>
      </c>
      <c r="B22" s="13"/>
      <c r="C22" s="14"/>
      <c r="D22" s="14"/>
      <c r="E22" s="14"/>
      <c r="F22" s="14"/>
      <c r="G22" s="15"/>
      <c r="H22" s="15"/>
      <c r="I22" s="14"/>
      <c r="J22" s="15"/>
      <c r="K22" s="15"/>
      <c r="L22" s="15"/>
      <c r="M22" s="15"/>
      <c r="N22" s="14"/>
      <c r="O22" s="15"/>
      <c r="P22" s="15"/>
    </row>
    <row r="23" spans="1:16" x14ac:dyDescent="0.25">
      <c r="A23" s="13">
        <v>0.75</v>
      </c>
      <c r="B23" s="13"/>
      <c r="C23" s="14"/>
      <c r="D23" s="14"/>
      <c r="E23" s="14"/>
      <c r="F23" s="14"/>
      <c r="G23" s="15"/>
      <c r="H23" s="15"/>
      <c r="I23" s="14"/>
      <c r="J23" s="15"/>
      <c r="K23" s="15"/>
      <c r="L23" s="15"/>
      <c r="M23" s="15"/>
      <c r="N23" s="14"/>
      <c r="O23" s="15"/>
      <c r="P23" s="15"/>
    </row>
    <row r="24" spans="1:16" x14ac:dyDescent="0.25">
      <c r="A24" s="13">
        <v>0.77083333333333304</v>
      </c>
      <c r="B24" s="13"/>
      <c r="C24" s="14"/>
      <c r="D24" s="14"/>
      <c r="E24" s="14"/>
      <c r="F24" s="14"/>
      <c r="G24" s="15"/>
      <c r="H24" s="15"/>
      <c r="I24" s="14"/>
      <c r="J24" s="15"/>
      <c r="K24" s="15"/>
      <c r="L24" s="15"/>
      <c r="M24" s="15"/>
      <c r="N24" s="14"/>
      <c r="O24" s="15"/>
      <c r="P24" s="15"/>
    </row>
    <row r="25" spans="1:16" x14ac:dyDescent="0.25">
      <c r="A25" s="13">
        <v>0.79166666666666596</v>
      </c>
      <c r="B25" s="13"/>
      <c r="C25" s="14"/>
      <c r="D25" s="14"/>
      <c r="E25" s="14"/>
      <c r="F25" s="14"/>
      <c r="G25" s="15"/>
      <c r="H25" s="15"/>
      <c r="I25" s="14"/>
      <c r="J25" s="15"/>
      <c r="K25" s="15"/>
      <c r="L25" s="15"/>
      <c r="M25" s="15"/>
      <c r="N25" s="14"/>
      <c r="O25" s="15"/>
      <c r="P25" s="15"/>
    </row>
    <row r="26" spans="1:16" x14ac:dyDescent="0.25">
      <c r="A26" s="13">
        <v>0.8125</v>
      </c>
      <c r="B26" s="13"/>
      <c r="C26" s="14"/>
      <c r="D26" s="14"/>
      <c r="E26" s="14"/>
      <c r="F26" s="14"/>
      <c r="G26" s="15"/>
      <c r="H26" s="15"/>
      <c r="I26" s="14"/>
      <c r="J26" s="15"/>
      <c r="K26" s="15"/>
      <c r="L26" s="15"/>
      <c r="M26" s="15"/>
      <c r="N26" s="14"/>
      <c r="O26" s="15"/>
      <c r="P26" s="15"/>
    </row>
    <row r="27" spans="1:16" ht="15.75" thickBot="1" x14ac:dyDescent="0.3">
      <c r="A27" s="16">
        <v>0.83333333333333304</v>
      </c>
      <c r="B27" s="16"/>
      <c r="C27" s="17"/>
      <c r="D27" s="17"/>
      <c r="E27" s="17"/>
      <c r="F27" s="17"/>
      <c r="G27" s="18"/>
      <c r="H27" s="18"/>
      <c r="I27" s="17"/>
      <c r="J27" s="18"/>
      <c r="K27" s="18"/>
      <c r="L27" s="18"/>
      <c r="M27" s="18"/>
      <c r="N27" s="17"/>
      <c r="O27" s="18"/>
      <c r="P27" s="18"/>
    </row>
    <row r="28" spans="1:16" ht="15.75" thickBot="1" x14ac:dyDescent="0.3"/>
    <row r="29" spans="1:16" ht="15.75" thickBot="1" x14ac:dyDescent="0.3">
      <c r="B29" s="5"/>
      <c r="C29" s="33" t="s">
        <v>8</v>
      </c>
      <c r="D29" s="33"/>
      <c r="E29" s="33"/>
      <c r="F29" s="33"/>
    </row>
    <row r="30" spans="1:16" ht="15.75" thickBot="1" x14ac:dyDescent="0.3">
      <c r="A30" s="6" t="s">
        <v>6</v>
      </c>
      <c r="B30" s="9"/>
      <c r="C30" s="8" t="s">
        <v>0</v>
      </c>
      <c r="D30" s="8" t="s">
        <v>7</v>
      </c>
      <c r="E30" s="8" t="s">
        <v>1</v>
      </c>
      <c r="F30" s="8" t="s">
        <v>2</v>
      </c>
    </row>
    <row r="31" spans="1:16" x14ac:dyDescent="0.25">
      <c r="A31" s="10">
        <v>0.375</v>
      </c>
      <c r="B31" s="12"/>
      <c r="C31" s="12"/>
      <c r="D31" s="11"/>
      <c r="E31" s="12"/>
      <c r="F31" s="12"/>
    </row>
    <row r="32" spans="1:16" x14ac:dyDescent="0.25">
      <c r="A32" s="13">
        <v>0.39583333333333331</v>
      </c>
      <c r="B32" s="15"/>
      <c r="C32" s="15"/>
      <c r="D32" s="14"/>
      <c r="E32" s="15"/>
      <c r="F32" s="15"/>
    </row>
    <row r="33" spans="1:6" x14ac:dyDescent="0.25">
      <c r="A33" s="13">
        <v>0.41666666666666702</v>
      </c>
      <c r="B33" s="15"/>
      <c r="C33" s="15"/>
      <c r="D33" s="14"/>
      <c r="E33" s="15"/>
      <c r="F33" s="15"/>
    </row>
    <row r="34" spans="1:6" x14ac:dyDescent="0.25">
      <c r="A34" s="13">
        <v>0.4375</v>
      </c>
      <c r="B34" s="15"/>
      <c r="C34" s="15"/>
      <c r="D34" s="14"/>
      <c r="E34" s="15"/>
      <c r="F34" s="15"/>
    </row>
    <row r="35" spans="1:6" x14ac:dyDescent="0.25">
      <c r="A35" s="13">
        <v>0.45833333333333298</v>
      </c>
      <c r="B35" s="15"/>
      <c r="C35" s="15"/>
      <c r="D35" s="14"/>
      <c r="E35" s="15"/>
      <c r="F35" s="15"/>
    </row>
    <row r="36" spans="1:6" x14ac:dyDescent="0.25">
      <c r="A36" s="13">
        <v>0.47916666666666702</v>
      </c>
      <c r="B36" s="15"/>
      <c r="C36" s="15"/>
      <c r="D36" s="14"/>
      <c r="E36" s="15"/>
      <c r="F36" s="15"/>
    </row>
    <row r="37" spans="1:6" x14ac:dyDescent="0.25">
      <c r="A37" s="13">
        <v>0.5</v>
      </c>
      <c r="B37" s="15"/>
      <c r="C37" s="15"/>
      <c r="D37" s="14"/>
      <c r="E37" s="15"/>
      <c r="F37" s="15"/>
    </row>
    <row r="38" spans="1:6" x14ac:dyDescent="0.25">
      <c r="A38" s="13">
        <v>0.52083333333333304</v>
      </c>
      <c r="B38" s="15"/>
      <c r="C38" s="15"/>
      <c r="D38" s="14"/>
      <c r="E38" s="15"/>
      <c r="F38" s="15"/>
    </row>
    <row r="39" spans="1:6" x14ac:dyDescent="0.25">
      <c r="A39" s="13">
        <v>0.54166666666666696</v>
      </c>
      <c r="B39" s="15"/>
      <c r="C39" s="15"/>
      <c r="D39" s="14"/>
      <c r="E39" s="15"/>
      <c r="F39" s="15"/>
    </row>
    <row r="40" spans="1:6" x14ac:dyDescent="0.25">
      <c r="A40" s="13">
        <v>0.5625</v>
      </c>
      <c r="B40" s="15"/>
      <c r="C40" s="15"/>
      <c r="D40" s="14"/>
      <c r="E40" s="15"/>
      <c r="F40" s="15"/>
    </row>
    <row r="41" spans="1:6" x14ac:dyDescent="0.25">
      <c r="A41" s="13">
        <v>0.58333333333333304</v>
      </c>
      <c r="B41" s="15"/>
      <c r="C41" s="15"/>
      <c r="D41" s="14"/>
      <c r="E41" s="15"/>
      <c r="F41" s="15"/>
    </row>
    <row r="42" spans="1:6" x14ac:dyDescent="0.25">
      <c r="A42" s="13">
        <v>0.60416666666666596</v>
      </c>
      <c r="B42" s="15"/>
      <c r="C42" s="15"/>
      <c r="D42" s="14"/>
      <c r="E42" s="15"/>
      <c r="F42" s="15"/>
    </row>
    <row r="43" spans="1:6" x14ac:dyDescent="0.25">
      <c r="A43" s="13">
        <v>0.625</v>
      </c>
      <c r="B43" s="15"/>
      <c r="C43" s="15"/>
      <c r="D43" s="14"/>
      <c r="E43" s="15"/>
      <c r="F43" s="15"/>
    </row>
    <row r="44" spans="1:6" x14ac:dyDescent="0.25">
      <c r="A44" s="13">
        <v>0.64583333333333304</v>
      </c>
      <c r="B44" s="15"/>
      <c r="C44" s="15"/>
      <c r="D44" s="14"/>
      <c r="E44" s="15"/>
      <c r="F44" s="15"/>
    </row>
    <row r="45" spans="1:6" x14ac:dyDescent="0.25">
      <c r="A45" s="13">
        <v>0.66666666666666596</v>
      </c>
      <c r="B45" s="15"/>
      <c r="C45" s="15"/>
      <c r="D45" s="14"/>
      <c r="E45" s="15"/>
      <c r="F45" s="15"/>
    </row>
    <row r="46" spans="1:6" x14ac:dyDescent="0.25">
      <c r="A46" s="13">
        <v>0.6875</v>
      </c>
      <c r="B46" s="15"/>
      <c r="C46" s="15"/>
      <c r="D46" s="14"/>
      <c r="E46" s="15"/>
      <c r="F46" s="15"/>
    </row>
    <row r="47" spans="1:6" x14ac:dyDescent="0.25">
      <c r="A47" s="13">
        <v>0.70833333333333304</v>
      </c>
      <c r="B47" s="15"/>
      <c r="C47" s="15"/>
      <c r="D47" s="14"/>
      <c r="E47" s="15"/>
      <c r="F47" s="15"/>
    </row>
    <row r="48" spans="1:6" x14ac:dyDescent="0.25">
      <c r="A48" s="13">
        <v>0.72916666666666596</v>
      </c>
      <c r="B48" s="15"/>
      <c r="C48" s="15"/>
      <c r="D48" s="14"/>
      <c r="E48" s="15"/>
      <c r="F48" s="15"/>
    </row>
    <row r="49" spans="1:6" x14ac:dyDescent="0.25">
      <c r="A49" s="13">
        <v>0.75</v>
      </c>
      <c r="B49" s="15"/>
      <c r="C49" s="15"/>
      <c r="D49" s="14"/>
      <c r="E49" s="15"/>
      <c r="F49" s="15"/>
    </row>
    <row r="50" spans="1:6" x14ac:dyDescent="0.25">
      <c r="A50" s="13">
        <v>0.77083333333333304</v>
      </c>
      <c r="B50" s="15"/>
      <c r="C50" s="15"/>
      <c r="D50" s="14"/>
      <c r="E50" s="15"/>
      <c r="F50" s="15"/>
    </row>
    <row r="51" spans="1:6" x14ac:dyDescent="0.25">
      <c r="A51" s="13">
        <v>0.79166666666666596</v>
      </c>
      <c r="B51" s="15"/>
      <c r="C51" s="15"/>
      <c r="D51" s="14"/>
      <c r="E51" s="15"/>
      <c r="F51" s="15"/>
    </row>
    <row r="52" spans="1:6" x14ac:dyDescent="0.25">
      <c r="A52" s="13">
        <v>0.8125</v>
      </c>
      <c r="B52" s="15"/>
      <c r="C52" s="15"/>
      <c r="D52" s="14"/>
      <c r="E52" s="15"/>
      <c r="F52" s="15"/>
    </row>
    <row r="53" spans="1:6" ht="15.75" thickBot="1" x14ac:dyDescent="0.3">
      <c r="A53" s="16">
        <v>0.83333333333333304</v>
      </c>
      <c r="B53" s="18"/>
      <c r="C53" s="18"/>
      <c r="D53" s="17"/>
      <c r="E53" s="18"/>
      <c r="F53" s="18"/>
    </row>
  </sheetData>
  <mergeCells count="4">
    <mergeCell ref="C3:F3"/>
    <mergeCell ref="H3:K3"/>
    <mergeCell ref="M3:P3"/>
    <mergeCell ref="C29:F29"/>
  </mergeCells>
  <pageMargins left="0.7" right="0.7" top="0.75" bottom="0.75" header="0.3" footer="0.3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sheetPr codeName="Hoja17"/>
  <dimension ref="A1:P53"/>
  <sheetViews>
    <sheetView zoomScale="77" zoomScaleNormal="77" workbookViewId="0">
      <pane xSplit="16" ySplit="4" topLeftCell="Q5" activePane="bottomRight" state="frozen"/>
      <selection activeCell="E1" sqref="E1"/>
      <selection pane="topRight" activeCell="E1" sqref="E1"/>
      <selection pane="bottomLeft" activeCell="E1" sqref="E1"/>
      <selection pane="bottomRight" activeCell="E1" sqref="E1"/>
    </sheetView>
  </sheetViews>
  <sheetFormatPr baseColWidth="10" defaultRowHeight="15" x14ac:dyDescent="0.25"/>
  <cols>
    <col min="1" max="1" width="7.42578125" style="2" customWidth="1"/>
    <col min="2" max="2" width="1.7109375" style="2" customWidth="1"/>
    <col min="3" max="3" width="19.28515625" style="2" customWidth="1"/>
    <col min="4" max="4" width="18.7109375" style="2" customWidth="1"/>
    <col min="5" max="6" width="19.28515625" style="2" customWidth="1"/>
    <col min="7" max="7" width="1.7109375" style="4" customWidth="1"/>
    <col min="8" max="8" width="19.28515625" style="4" customWidth="1"/>
    <col min="9" max="9" width="18.7109375" style="2" customWidth="1"/>
    <col min="10" max="11" width="19.28515625" style="4" customWidth="1"/>
    <col min="12" max="12" width="1.7109375" style="4" customWidth="1"/>
    <col min="13" max="13" width="19.28515625" style="4" customWidth="1"/>
    <col min="14" max="14" width="18.7109375" style="2" customWidth="1"/>
    <col min="15" max="16" width="19.28515625" style="4" customWidth="1"/>
    <col min="17" max="16384" width="11.42578125" style="4"/>
  </cols>
  <sheetData>
    <row r="1" spans="1:16" ht="26.25" x14ac:dyDescent="0.25">
      <c r="C1" s="3" t="str">
        <f>+'01'!$C$1</f>
        <v>DICIEMBRE 2023</v>
      </c>
      <c r="D1" s="19">
        <f>+'01'!D1+16</f>
        <v>45277</v>
      </c>
      <c r="E1" s="31">
        <f>+D1</f>
        <v>45277</v>
      </c>
    </row>
    <row r="2" spans="1:16" ht="15.75" thickBot="1" x14ac:dyDescent="0.3"/>
    <row r="3" spans="1:16" ht="15.75" thickBot="1" x14ac:dyDescent="0.3">
      <c r="C3" s="32" t="s">
        <v>3</v>
      </c>
      <c r="D3" s="32"/>
      <c r="E3" s="33"/>
      <c r="F3" s="33"/>
      <c r="G3" s="5"/>
      <c r="H3" s="33" t="s">
        <v>5</v>
      </c>
      <c r="I3" s="33"/>
      <c r="J3" s="33"/>
      <c r="K3" s="33"/>
      <c r="L3" s="5"/>
      <c r="M3" s="33" t="s">
        <v>4</v>
      </c>
      <c r="N3" s="33"/>
      <c r="O3" s="33"/>
      <c r="P3" s="33"/>
    </row>
    <row r="4" spans="1:16" ht="15.75" thickBot="1" x14ac:dyDescent="0.3">
      <c r="A4" s="6" t="s">
        <v>6</v>
      </c>
      <c r="B4" s="7"/>
      <c r="C4" s="8" t="s">
        <v>0</v>
      </c>
      <c r="D4" s="8" t="s">
        <v>7</v>
      </c>
      <c r="E4" s="8" t="s">
        <v>1</v>
      </c>
      <c r="F4" s="8" t="s">
        <v>2</v>
      </c>
      <c r="G4" s="9"/>
      <c r="H4" s="8" t="s">
        <v>0</v>
      </c>
      <c r="I4" s="8" t="s">
        <v>7</v>
      </c>
      <c r="J4" s="8" t="s">
        <v>1</v>
      </c>
      <c r="K4" s="8" t="s">
        <v>2</v>
      </c>
      <c r="L4" s="9"/>
      <c r="M4" s="8" t="s">
        <v>0</v>
      </c>
      <c r="N4" s="8" t="s">
        <v>7</v>
      </c>
      <c r="O4" s="8" t="s">
        <v>1</v>
      </c>
      <c r="P4" s="8" t="s">
        <v>2</v>
      </c>
    </row>
    <row r="5" spans="1:16" x14ac:dyDescent="0.25">
      <c r="A5" s="10">
        <v>0.375</v>
      </c>
      <c r="B5" s="10"/>
      <c r="C5" s="11"/>
      <c r="D5" s="11"/>
      <c r="E5" s="11"/>
      <c r="F5" s="11"/>
      <c r="G5" s="12"/>
      <c r="H5" s="12"/>
      <c r="I5" s="11"/>
      <c r="J5" s="12"/>
      <c r="K5" s="12"/>
      <c r="L5" s="12"/>
      <c r="M5" s="12"/>
      <c r="N5" s="11"/>
      <c r="O5" s="12"/>
      <c r="P5" s="12"/>
    </row>
    <row r="6" spans="1:16" x14ac:dyDescent="0.25">
      <c r="A6" s="13">
        <v>0.39583333333333331</v>
      </c>
      <c r="B6" s="13"/>
      <c r="C6" s="14"/>
      <c r="D6" s="14"/>
      <c r="E6" s="14"/>
      <c r="F6" s="14"/>
      <c r="G6" s="15"/>
      <c r="H6" s="15"/>
      <c r="I6" s="14"/>
      <c r="J6" s="15"/>
      <c r="K6" s="15"/>
      <c r="L6" s="15"/>
      <c r="M6" s="15"/>
      <c r="N6" s="14"/>
      <c r="O6" s="15"/>
      <c r="P6" s="15"/>
    </row>
    <row r="7" spans="1:16" x14ac:dyDescent="0.25">
      <c r="A7" s="13">
        <v>0.41666666666666702</v>
      </c>
      <c r="B7" s="13"/>
      <c r="C7" s="14"/>
      <c r="D7" s="14"/>
      <c r="E7" s="14"/>
      <c r="F7" s="14"/>
      <c r="G7" s="15"/>
      <c r="H7" s="15"/>
      <c r="I7" s="14"/>
      <c r="J7" s="15"/>
      <c r="K7" s="15"/>
      <c r="L7" s="15"/>
      <c r="M7" s="15"/>
      <c r="N7" s="14"/>
      <c r="O7" s="15"/>
      <c r="P7" s="15"/>
    </row>
    <row r="8" spans="1:16" x14ac:dyDescent="0.25">
      <c r="A8" s="13">
        <v>0.4375</v>
      </c>
      <c r="B8" s="13"/>
      <c r="C8" s="14"/>
      <c r="D8" s="14"/>
      <c r="E8" s="14"/>
      <c r="F8" s="20"/>
      <c r="G8" s="15"/>
      <c r="H8" s="15"/>
      <c r="I8" s="14"/>
      <c r="J8" s="15"/>
      <c r="K8" s="15"/>
      <c r="L8" s="15"/>
      <c r="M8" s="15"/>
      <c r="N8" s="14"/>
      <c r="O8" s="15"/>
      <c r="P8" s="15"/>
    </row>
    <row r="9" spans="1:16" x14ac:dyDescent="0.25">
      <c r="A9" s="13">
        <v>0.45833333333333298</v>
      </c>
      <c r="B9" s="13"/>
      <c r="C9" s="14"/>
      <c r="D9" s="14"/>
      <c r="E9" s="14"/>
      <c r="F9" s="20"/>
      <c r="G9" s="15"/>
      <c r="H9" s="15"/>
      <c r="I9" s="14"/>
      <c r="J9" s="15"/>
      <c r="K9" s="15"/>
      <c r="L9" s="15"/>
      <c r="M9" s="15"/>
      <c r="N9" s="14"/>
      <c r="O9" s="15"/>
      <c r="P9" s="15"/>
    </row>
    <row r="10" spans="1:16" x14ac:dyDescent="0.25">
      <c r="A10" s="13">
        <v>0.47916666666666702</v>
      </c>
      <c r="B10" s="13"/>
      <c r="C10" s="15"/>
      <c r="D10" s="14"/>
      <c r="E10" s="15"/>
      <c r="F10" s="27"/>
      <c r="G10" s="15"/>
      <c r="H10" s="14"/>
      <c r="I10" s="14"/>
      <c r="J10" s="15"/>
      <c r="K10" s="15"/>
      <c r="L10" s="15"/>
      <c r="M10" s="15"/>
      <c r="N10" s="14"/>
      <c r="O10" s="15"/>
      <c r="P10" s="15"/>
    </row>
    <row r="11" spans="1:16" x14ac:dyDescent="0.25">
      <c r="A11" s="13">
        <v>0.5</v>
      </c>
      <c r="B11" s="13"/>
      <c r="C11" s="14"/>
      <c r="D11" s="14"/>
      <c r="E11" s="14"/>
      <c r="F11" s="20"/>
      <c r="G11" s="15"/>
      <c r="H11" s="15"/>
      <c r="I11" s="14"/>
      <c r="J11" s="15"/>
      <c r="K11" s="15"/>
      <c r="L11" s="15"/>
      <c r="M11" s="15"/>
      <c r="N11" s="14"/>
      <c r="O11" s="15"/>
      <c r="P11" s="15"/>
    </row>
    <row r="12" spans="1:16" x14ac:dyDescent="0.25">
      <c r="A12" s="13">
        <v>0.52083333333333304</v>
      </c>
      <c r="B12" s="13"/>
      <c r="C12" s="14"/>
      <c r="D12" s="14"/>
      <c r="E12" s="14"/>
      <c r="F12" s="20"/>
      <c r="G12" s="15"/>
      <c r="H12" s="15"/>
      <c r="I12" s="14"/>
      <c r="J12" s="15"/>
      <c r="K12" s="15"/>
      <c r="L12" s="15"/>
      <c r="M12" s="15"/>
      <c r="N12" s="14"/>
      <c r="O12" s="15"/>
      <c r="P12" s="15"/>
    </row>
    <row r="13" spans="1:16" x14ac:dyDescent="0.25">
      <c r="A13" s="13">
        <v>0.54166666666666696</v>
      </c>
      <c r="B13" s="13"/>
      <c r="C13" s="14"/>
      <c r="D13" s="14"/>
      <c r="E13" s="14"/>
      <c r="F13" s="14"/>
      <c r="G13" s="15"/>
      <c r="H13" s="15"/>
      <c r="I13" s="14"/>
      <c r="J13" s="15"/>
      <c r="K13" s="15"/>
      <c r="L13" s="15"/>
      <c r="M13" s="15"/>
      <c r="N13" s="14"/>
      <c r="O13" s="15"/>
      <c r="P13" s="15"/>
    </row>
    <row r="14" spans="1:16" x14ac:dyDescent="0.25">
      <c r="A14" s="13">
        <v>0.5625</v>
      </c>
      <c r="B14" s="13"/>
      <c r="C14" s="14"/>
      <c r="D14" s="14"/>
      <c r="E14" s="14"/>
      <c r="F14" s="14"/>
      <c r="G14" s="15"/>
      <c r="H14" s="15"/>
      <c r="I14" s="14"/>
      <c r="J14" s="15"/>
      <c r="K14" s="15"/>
      <c r="L14" s="15"/>
      <c r="M14" s="15"/>
      <c r="N14" s="14"/>
      <c r="O14" s="15"/>
      <c r="P14" s="15"/>
    </row>
    <row r="15" spans="1:16" x14ac:dyDescent="0.25">
      <c r="A15" s="13">
        <v>0.58333333333333304</v>
      </c>
      <c r="B15" s="13"/>
      <c r="C15" s="14"/>
      <c r="D15" s="14"/>
      <c r="E15" s="14"/>
      <c r="F15" s="14"/>
      <c r="G15" s="15"/>
      <c r="H15" s="15"/>
      <c r="I15" s="14"/>
      <c r="J15" s="15"/>
      <c r="K15" s="15"/>
      <c r="L15" s="15"/>
      <c r="M15" s="15"/>
      <c r="N15" s="14"/>
      <c r="O15" s="15"/>
      <c r="P15" s="15"/>
    </row>
    <row r="16" spans="1:16" x14ac:dyDescent="0.25">
      <c r="A16" s="13">
        <v>0.60416666666666596</v>
      </c>
      <c r="B16" s="13"/>
      <c r="C16" s="14"/>
      <c r="D16" s="14"/>
      <c r="E16" s="14"/>
      <c r="F16" s="14"/>
      <c r="G16" s="15"/>
      <c r="H16" s="15"/>
      <c r="I16" s="14"/>
      <c r="J16" s="15"/>
      <c r="K16" s="15"/>
      <c r="L16" s="15"/>
      <c r="M16" s="15"/>
      <c r="N16" s="14"/>
      <c r="O16" s="15"/>
      <c r="P16" s="15"/>
    </row>
    <row r="17" spans="1:16" x14ac:dyDescent="0.25">
      <c r="A17" s="13">
        <v>0.625</v>
      </c>
      <c r="B17" s="13"/>
      <c r="C17" s="14"/>
      <c r="D17" s="14"/>
      <c r="E17" s="14"/>
      <c r="F17" s="14"/>
      <c r="G17" s="15"/>
      <c r="H17" s="15"/>
      <c r="I17" s="14"/>
      <c r="J17" s="15"/>
      <c r="K17" s="15"/>
      <c r="L17" s="15"/>
      <c r="M17" s="15"/>
      <c r="N17" s="14"/>
      <c r="O17" s="15"/>
      <c r="P17" s="15"/>
    </row>
    <row r="18" spans="1:16" x14ac:dyDescent="0.25">
      <c r="A18" s="13">
        <v>0.64583333333333304</v>
      </c>
      <c r="B18" s="13"/>
      <c r="C18" s="14"/>
      <c r="D18" s="14"/>
      <c r="E18" s="14"/>
      <c r="F18" s="14"/>
      <c r="G18" s="15"/>
      <c r="H18" s="15"/>
      <c r="I18" s="14"/>
      <c r="J18" s="15"/>
      <c r="K18" s="15"/>
      <c r="L18" s="15"/>
      <c r="M18" s="15"/>
      <c r="N18" s="14"/>
      <c r="O18" s="15"/>
      <c r="P18" s="15"/>
    </row>
    <row r="19" spans="1:16" x14ac:dyDescent="0.25">
      <c r="A19" s="13">
        <v>0.66666666666666596</v>
      </c>
      <c r="B19" s="13"/>
      <c r="C19" s="14"/>
      <c r="D19" s="14"/>
      <c r="E19" s="14"/>
      <c r="F19" s="14"/>
      <c r="G19" s="15"/>
      <c r="H19" s="15"/>
      <c r="I19" s="14"/>
      <c r="J19" s="15"/>
      <c r="K19" s="15"/>
      <c r="L19" s="15"/>
      <c r="M19" s="15"/>
      <c r="N19" s="14"/>
      <c r="O19" s="15"/>
      <c r="P19" s="15"/>
    </row>
    <row r="20" spans="1:16" x14ac:dyDescent="0.25">
      <c r="A20" s="13">
        <v>0.6875</v>
      </c>
      <c r="B20" s="13"/>
      <c r="C20" s="15"/>
      <c r="D20" s="14"/>
      <c r="E20" s="15"/>
      <c r="F20" s="20"/>
      <c r="G20" s="15"/>
      <c r="H20" s="15"/>
      <c r="I20" s="14"/>
      <c r="J20" s="20"/>
      <c r="K20" s="15"/>
      <c r="L20" s="15"/>
      <c r="M20" s="15"/>
      <c r="N20" s="14"/>
      <c r="O20" s="15"/>
      <c r="P20" s="15"/>
    </row>
    <row r="21" spans="1:16" x14ac:dyDescent="0.25">
      <c r="A21" s="13">
        <v>0.70833333333333304</v>
      </c>
      <c r="B21" s="13"/>
      <c r="C21" s="15"/>
      <c r="D21" s="28"/>
      <c r="E21" s="15"/>
      <c r="F21" s="15"/>
      <c r="G21" s="15"/>
      <c r="H21" s="15"/>
      <c r="I21" s="14"/>
      <c r="J21" s="15"/>
      <c r="K21" s="15"/>
      <c r="L21" s="15"/>
      <c r="M21" s="15"/>
      <c r="N21" s="14"/>
      <c r="O21" s="15"/>
      <c r="P21" s="15"/>
    </row>
    <row r="22" spans="1:16" x14ac:dyDescent="0.25">
      <c r="A22" s="13">
        <v>0.72916666666666596</v>
      </c>
      <c r="B22" s="13"/>
      <c r="C22" s="15"/>
      <c r="D22" s="14"/>
      <c r="E22" s="15"/>
      <c r="F22" s="15"/>
      <c r="G22" s="15"/>
      <c r="H22" s="15"/>
      <c r="I22" s="14"/>
      <c r="J22" s="15"/>
      <c r="K22" s="15"/>
      <c r="L22" s="15"/>
      <c r="M22" s="15"/>
      <c r="N22" s="14"/>
      <c r="O22" s="15"/>
      <c r="P22" s="15"/>
    </row>
    <row r="23" spans="1:16" x14ac:dyDescent="0.25">
      <c r="A23" s="13">
        <v>0.75</v>
      </c>
      <c r="B23" s="13"/>
      <c r="C23" s="15"/>
      <c r="D23" s="14"/>
      <c r="E23" s="15"/>
      <c r="F23" s="15"/>
      <c r="G23" s="15"/>
      <c r="H23" s="15"/>
      <c r="I23" s="14"/>
      <c r="J23" s="15"/>
      <c r="K23" s="15"/>
      <c r="L23" s="15"/>
      <c r="M23" s="15"/>
      <c r="N23" s="14"/>
      <c r="O23" s="15"/>
      <c r="P23" s="15"/>
    </row>
    <row r="24" spans="1:16" x14ac:dyDescent="0.25">
      <c r="A24" s="13">
        <v>0.77083333333333304</v>
      </c>
      <c r="B24" s="13"/>
      <c r="C24" s="14"/>
      <c r="D24" s="14"/>
      <c r="E24" s="14"/>
      <c r="F24" s="14"/>
      <c r="G24" s="15"/>
      <c r="H24" s="15"/>
      <c r="I24" s="14"/>
      <c r="J24" s="15"/>
      <c r="K24" s="15"/>
      <c r="L24" s="15"/>
      <c r="M24" s="15"/>
      <c r="N24" s="14"/>
      <c r="O24" s="15"/>
      <c r="P24" s="15"/>
    </row>
    <row r="25" spans="1:16" x14ac:dyDescent="0.25">
      <c r="A25" s="13">
        <v>0.79166666666666596</v>
      </c>
      <c r="B25" s="13"/>
      <c r="C25" s="14"/>
      <c r="D25" s="14"/>
      <c r="E25" s="14"/>
      <c r="F25" s="14"/>
      <c r="G25" s="15"/>
      <c r="H25" s="15"/>
      <c r="I25" s="14"/>
      <c r="J25" s="15"/>
      <c r="K25" s="15"/>
      <c r="L25" s="15"/>
      <c r="M25" s="15"/>
      <c r="N25" s="14"/>
      <c r="O25" s="15"/>
      <c r="P25" s="15"/>
    </row>
    <row r="26" spans="1:16" x14ac:dyDescent="0.25">
      <c r="A26" s="13">
        <v>0.8125</v>
      </c>
      <c r="B26" s="13"/>
      <c r="C26" s="14"/>
      <c r="D26" s="14"/>
      <c r="E26" s="14"/>
      <c r="F26" s="14"/>
      <c r="G26" s="15"/>
      <c r="H26" s="15"/>
      <c r="I26" s="14"/>
      <c r="J26" s="15"/>
      <c r="K26" s="15"/>
      <c r="L26" s="15"/>
      <c r="M26" s="15"/>
      <c r="N26" s="14"/>
      <c r="O26" s="15"/>
      <c r="P26" s="15"/>
    </row>
    <row r="27" spans="1:16" ht="15.75" thickBot="1" x14ac:dyDescent="0.3">
      <c r="A27" s="16">
        <v>0.83333333333333304</v>
      </c>
      <c r="B27" s="16"/>
      <c r="C27" s="17"/>
      <c r="D27" s="17"/>
      <c r="E27" s="17"/>
      <c r="F27" s="17"/>
      <c r="G27" s="18"/>
      <c r="H27" s="18"/>
      <c r="I27" s="17"/>
      <c r="J27" s="18"/>
      <c r="K27" s="18"/>
      <c r="L27" s="18"/>
      <c r="M27" s="18"/>
      <c r="N27" s="17"/>
      <c r="O27" s="18"/>
      <c r="P27" s="18"/>
    </row>
    <row r="28" spans="1:16" ht="15.75" thickBot="1" x14ac:dyDescent="0.3"/>
    <row r="29" spans="1:16" ht="15.75" thickBot="1" x14ac:dyDescent="0.3">
      <c r="B29" s="5"/>
      <c r="C29" s="33" t="s">
        <v>8</v>
      </c>
      <c r="D29" s="33"/>
      <c r="E29" s="33"/>
      <c r="F29" s="33"/>
    </row>
    <row r="30" spans="1:16" ht="15.75" thickBot="1" x14ac:dyDescent="0.3">
      <c r="A30" s="6" t="s">
        <v>6</v>
      </c>
      <c r="B30" s="9"/>
      <c r="C30" s="8" t="s">
        <v>0</v>
      </c>
      <c r="D30" s="8" t="s">
        <v>7</v>
      </c>
      <c r="E30" s="8" t="s">
        <v>1</v>
      </c>
      <c r="F30" s="8" t="s">
        <v>2</v>
      </c>
    </row>
    <row r="31" spans="1:16" x14ac:dyDescent="0.25">
      <c r="A31" s="10">
        <v>0.375</v>
      </c>
      <c r="B31" s="12"/>
      <c r="C31" s="12"/>
      <c r="D31" s="11"/>
      <c r="E31" s="12"/>
      <c r="F31" s="12"/>
    </row>
    <row r="32" spans="1:16" x14ac:dyDescent="0.25">
      <c r="A32" s="13">
        <v>0.39583333333333331</v>
      </c>
      <c r="B32" s="15"/>
      <c r="C32" s="15"/>
      <c r="D32" s="14"/>
      <c r="E32" s="15"/>
      <c r="F32" s="15"/>
    </row>
    <row r="33" spans="1:6" x14ac:dyDescent="0.25">
      <c r="A33" s="13">
        <v>0.41666666666666702</v>
      </c>
      <c r="B33" s="15"/>
      <c r="C33" s="15"/>
      <c r="D33" s="14"/>
      <c r="E33" s="15"/>
      <c r="F33" s="15"/>
    </row>
    <row r="34" spans="1:6" x14ac:dyDescent="0.25">
      <c r="A34" s="13">
        <v>0.4375</v>
      </c>
      <c r="B34" s="15"/>
      <c r="C34" s="15"/>
      <c r="D34" s="14"/>
      <c r="E34" s="15"/>
      <c r="F34" s="15"/>
    </row>
    <row r="35" spans="1:6" x14ac:dyDescent="0.25">
      <c r="A35" s="13">
        <v>0.45833333333333298</v>
      </c>
      <c r="B35" s="15"/>
      <c r="C35" s="15"/>
      <c r="D35" s="14"/>
      <c r="E35" s="15"/>
      <c r="F35" s="15"/>
    </row>
    <row r="36" spans="1:6" x14ac:dyDescent="0.25">
      <c r="A36" s="13">
        <v>0.47916666666666702</v>
      </c>
      <c r="B36" s="15"/>
      <c r="C36" s="15"/>
      <c r="D36" s="14"/>
      <c r="E36" s="15"/>
      <c r="F36" s="15"/>
    </row>
    <row r="37" spans="1:6" x14ac:dyDescent="0.25">
      <c r="A37" s="13">
        <v>0.5</v>
      </c>
      <c r="B37" s="15"/>
      <c r="C37" s="15"/>
      <c r="D37" s="14"/>
      <c r="E37" s="15"/>
      <c r="F37" s="15"/>
    </row>
    <row r="38" spans="1:6" x14ac:dyDescent="0.25">
      <c r="A38" s="13">
        <v>0.52083333333333304</v>
      </c>
      <c r="B38" s="15"/>
      <c r="C38" s="15"/>
      <c r="D38" s="14"/>
      <c r="E38" s="15"/>
      <c r="F38" s="15"/>
    </row>
    <row r="39" spans="1:6" x14ac:dyDescent="0.25">
      <c r="A39" s="13">
        <v>0.54166666666666696</v>
      </c>
      <c r="B39" s="15"/>
      <c r="C39" s="15"/>
      <c r="D39" s="14"/>
      <c r="E39" s="15"/>
      <c r="F39" s="15"/>
    </row>
    <row r="40" spans="1:6" x14ac:dyDescent="0.25">
      <c r="A40" s="13">
        <v>0.5625</v>
      </c>
      <c r="B40" s="15"/>
      <c r="C40" s="15"/>
      <c r="D40" s="14"/>
      <c r="E40" s="15"/>
      <c r="F40" s="15"/>
    </row>
    <row r="41" spans="1:6" x14ac:dyDescent="0.25">
      <c r="A41" s="13">
        <v>0.58333333333333304</v>
      </c>
      <c r="B41" s="15"/>
      <c r="C41" s="15"/>
      <c r="D41" s="14"/>
      <c r="E41" s="15"/>
      <c r="F41" s="15"/>
    </row>
    <row r="42" spans="1:6" x14ac:dyDescent="0.25">
      <c r="A42" s="13">
        <v>0.60416666666666596</v>
      </c>
      <c r="B42" s="15"/>
      <c r="C42" s="15"/>
      <c r="D42" s="14"/>
      <c r="E42" s="15"/>
      <c r="F42" s="15"/>
    </row>
    <row r="43" spans="1:6" x14ac:dyDescent="0.25">
      <c r="A43" s="13">
        <v>0.625</v>
      </c>
      <c r="B43" s="15"/>
      <c r="C43" s="15"/>
      <c r="D43" s="14"/>
      <c r="E43" s="15"/>
      <c r="F43" s="15"/>
    </row>
    <row r="44" spans="1:6" x14ac:dyDescent="0.25">
      <c r="A44" s="13">
        <v>0.64583333333333304</v>
      </c>
      <c r="B44" s="15"/>
      <c r="C44" s="15"/>
      <c r="D44" s="14"/>
      <c r="E44" s="15"/>
      <c r="F44" s="15"/>
    </row>
    <row r="45" spans="1:6" x14ac:dyDescent="0.25">
      <c r="A45" s="13">
        <v>0.66666666666666596</v>
      </c>
      <c r="B45" s="15"/>
      <c r="C45" s="15"/>
      <c r="D45" s="14"/>
      <c r="E45" s="15"/>
      <c r="F45" s="15"/>
    </row>
    <row r="46" spans="1:6" x14ac:dyDescent="0.25">
      <c r="A46" s="13">
        <v>0.6875</v>
      </c>
      <c r="B46" s="15"/>
      <c r="C46" s="15"/>
      <c r="D46" s="14"/>
      <c r="E46" s="15"/>
      <c r="F46" s="15"/>
    </row>
    <row r="47" spans="1:6" x14ac:dyDescent="0.25">
      <c r="A47" s="13">
        <v>0.70833333333333304</v>
      </c>
      <c r="B47" s="15"/>
      <c r="C47" s="15"/>
      <c r="D47" s="14"/>
      <c r="E47" s="15"/>
      <c r="F47" s="15"/>
    </row>
    <row r="48" spans="1:6" x14ac:dyDescent="0.25">
      <c r="A48" s="13">
        <v>0.72916666666666596</v>
      </c>
      <c r="B48" s="15"/>
      <c r="C48" s="15"/>
      <c r="D48" s="14"/>
      <c r="E48" s="15"/>
      <c r="F48" s="15"/>
    </row>
    <row r="49" spans="1:6" x14ac:dyDescent="0.25">
      <c r="A49" s="13">
        <v>0.75</v>
      </c>
      <c r="B49" s="15"/>
      <c r="C49" s="15"/>
      <c r="D49" s="14"/>
      <c r="E49" s="15"/>
      <c r="F49" s="15"/>
    </row>
    <row r="50" spans="1:6" x14ac:dyDescent="0.25">
      <c r="A50" s="13">
        <v>0.77083333333333304</v>
      </c>
      <c r="B50" s="15"/>
      <c r="C50" s="15"/>
      <c r="D50" s="14"/>
      <c r="E50" s="15"/>
      <c r="F50" s="15"/>
    </row>
    <row r="51" spans="1:6" x14ac:dyDescent="0.25">
      <c r="A51" s="13">
        <v>0.79166666666666596</v>
      </c>
      <c r="B51" s="15"/>
      <c r="C51" s="15"/>
      <c r="D51" s="14"/>
      <c r="E51" s="15"/>
      <c r="F51" s="15"/>
    </row>
    <row r="52" spans="1:6" x14ac:dyDescent="0.25">
      <c r="A52" s="13">
        <v>0.8125</v>
      </c>
      <c r="B52" s="15"/>
      <c r="C52" s="15"/>
      <c r="D52" s="14"/>
      <c r="E52" s="15"/>
      <c r="F52" s="15"/>
    </row>
    <row r="53" spans="1:6" ht="15.75" thickBot="1" x14ac:dyDescent="0.3">
      <c r="A53" s="16">
        <v>0.83333333333333304</v>
      </c>
      <c r="B53" s="18"/>
      <c r="C53" s="18"/>
      <c r="D53" s="17"/>
      <c r="E53" s="18"/>
      <c r="F53" s="18"/>
    </row>
  </sheetData>
  <mergeCells count="4">
    <mergeCell ref="C3:F3"/>
    <mergeCell ref="H3:K3"/>
    <mergeCell ref="M3:P3"/>
    <mergeCell ref="C29:F29"/>
  </mergeCells>
  <pageMargins left="0.7" right="0.7" top="0.75" bottom="0.75" header="0.3" footer="0.3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sheetPr codeName="Hoja18"/>
  <dimension ref="A1:P53"/>
  <sheetViews>
    <sheetView zoomScale="77" zoomScaleNormal="77" workbookViewId="0">
      <pane xSplit="16" ySplit="4" topLeftCell="Q5" activePane="bottomRight" state="frozen"/>
      <selection activeCell="E1" sqref="E1"/>
      <selection pane="topRight" activeCell="E1" sqref="E1"/>
      <selection pane="bottomLeft" activeCell="E1" sqref="E1"/>
      <selection pane="bottomRight" activeCell="E1" sqref="E1"/>
    </sheetView>
  </sheetViews>
  <sheetFormatPr baseColWidth="10" defaultRowHeight="15" x14ac:dyDescent="0.25"/>
  <cols>
    <col min="1" max="1" width="7.42578125" style="2" customWidth="1"/>
    <col min="2" max="2" width="1.7109375" style="2" customWidth="1"/>
    <col min="3" max="3" width="19.28515625" style="2" customWidth="1"/>
    <col min="4" max="4" width="18.7109375" style="2" customWidth="1"/>
    <col min="5" max="5" width="19.28515625" style="2" customWidth="1"/>
    <col min="6" max="6" width="19.28515625" style="23" customWidth="1"/>
    <col min="7" max="7" width="1.7109375" style="4" customWidth="1"/>
    <col min="8" max="8" width="19.28515625" style="4" customWidth="1"/>
    <col min="9" max="9" width="18.7109375" style="2" customWidth="1"/>
    <col min="10" max="10" width="19.28515625" style="4" customWidth="1"/>
    <col min="11" max="11" width="19.28515625" style="23" customWidth="1"/>
    <col min="12" max="12" width="1.7109375" style="4" customWidth="1"/>
    <col min="13" max="13" width="19.28515625" style="4" customWidth="1"/>
    <col min="14" max="14" width="18.7109375" style="2" customWidth="1"/>
    <col min="15" max="15" width="19.28515625" style="4" customWidth="1"/>
    <col min="16" max="16" width="19.28515625" style="23" customWidth="1"/>
    <col min="17" max="16384" width="11.42578125" style="4"/>
  </cols>
  <sheetData>
    <row r="1" spans="1:16" ht="26.25" x14ac:dyDescent="0.25">
      <c r="C1" s="3" t="str">
        <f>+'01'!$C$1</f>
        <v>DICIEMBRE 2023</v>
      </c>
      <c r="D1" s="19">
        <f>+'01'!D1+17</f>
        <v>45278</v>
      </c>
      <c r="E1" s="31">
        <f>+D1</f>
        <v>45278</v>
      </c>
    </row>
    <row r="2" spans="1:16" ht="15.75" thickBot="1" x14ac:dyDescent="0.3"/>
    <row r="3" spans="1:16" ht="15.75" thickBot="1" x14ac:dyDescent="0.3">
      <c r="C3" s="32" t="s">
        <v>3</v>
      </c>
      <c r="D3" s="32"/>
      <c r="E3" s="33"/>
      <c r="F3" s="33"/>
      <c r="G3" s="5"/>
      <c r="H3" s="33" t="s">
        <v>5</v>
      </c>
      <c r="I3" s="33"/>
      <c r="J3" s="33"/>
      <c r="K3" s="33"/>
      <c r="L3" s="5"/>
      <c r="M3" s="33" t="s">
        <v>4</v>
      </c>
      <c r="N3" s="33"/>
      <c r="O3" s="33"/>
      <c r="P3" s="33"/>
    </row>
    <row r="4" spans="1:16" ht="15.75" thickBot="1" x14ac:dyDescent="0.3">
      <c r="A4" s="6" t="s">
        <v>6</v>
      </c>
      <c r="B4" s="7"/>
      <c r="C4" s="8" t="s">
        <v>0</v>
      </c>
      <c r="D4" s="8" t="s">
        <v>7</v>
      </c>
      <c r="E4" s="8" t="s">
        <v>1</v>
      </c>
      <c r="F4" s="24" t="s">
        <v>2</v>
      </c>
      <c r="G4" s="9"/>
      <c r="H4" s="8" t="s">
        <v>0</v>
      </c>
      <c r="I4" s="8" t="s">
        <v>7</v>
      </c>
      <c r="J4" s="8" t="s">
        <v>1</v>
      </c>
      <c r="K4" s="24" t="s">
        <v>2</v>
      </c>
      <c r="L4" s="9"/>
      <c r="M4" s="8" t="s">
        <v>0</v>
      </c>
      <c r="N4" s="8" t="s">
        <v>7</v>
      </c>
      <c r="O4" s="8" t="s">
        <v>1</v>
      </c>
      <c r="P4" s="24" t="s">
        <v>2</v>
      </c>
    </row>
    <row r="5" spans="1:16" x14ac:dyDescent="0.25">
      <c r="A5" s="10">
        <v>0.375</v>
      </c>
      <c r="B5" s="10"/>
      <c r="C5" s="11"/>
      <c r="D5" s="11"/>
      <c r="E5" s="11"/>
      <c r="F5" s="25"/>
      <c r="G5" s="12"/>
      <c r="H5" s="12"/>
      <c r="I5" s="11"/>
      <c r="J5" s="12"/>
      <c r="K5" s="25"/>
      <c r="L5" s="12"/>
      <c r="M5" s="12"/>
      <c r="N5" s="11"/>
      <c r="O5" s="12"/>
      <c r="P5" s="25"/>
    </row>
    <row r="6" spans="1:16" x14ac:dyDescent="0.25">
      <c r="A6" s="13">
        <v>0.39583333333333331</v>
      </c>
      <c r="B6" s="13"/>
      <c r="C6" s="14"/>
      <c r="D6" s="14"/>
      <c r="E6" s="14"/>
      <c r="F6" s="20"/>
      <c r="G6" s="15"/>
      <c r="H6" s="15"/>
      <c r="I6" s="14"/>
      <c r="J6" s="15"/>
      <c r="K6" s="20"/>
      <c r="L6" s="15"/>
      <c r="M6" s="15"/>
      <c r="N6" s="14"/>
      <c r="O6" s="15"/>
      <c r="P6" s="20"/>
    </row>
    <row r="7" spans="1:16" x14ac:dyDescent="0.25">
      <c r="A7" s="13">
        <v>0.41666666666666702</v>
      </c>
      <c r="B7" s="13"/>
      <c r="C7" s="14"/>
      <c r="D7" s="14"/>
      <c r="E7" s="14"/>
      <c r="F7" s="20"/>
      <c r="G7" s="15"/>
      <c r="H7" s="15"/>
      <c r="I7" s="14"/>
      <c r="J7" s="15"/>
      <c r="K7" s="20"/>
      <c r="L7" s="15"/>
      <c r="M7" s="15"/>
      <c r="N7" s="14"/>
      <c r="O7" s="15"/>
      <c r="P7" s="20"/>
    </row>
    <row r="8" spans="1:16" x14ac:dyDescent="0.25">
      <c r="A8" s="13">
        <v>0.4375</v>
      </c>
      <c r="B8" s="13"/>
      <c r="C8" s="14"/>
      <c r="D8" s="14"/>
      <c r="E8" s="14"/>
      <c r="F8" s="20"/>
      <c r="G8" s="15"/>
      <c r="H8" s="15"/>
      <c r="I8" s="14"/>
      <c r="J8" s="15"/>
      <c r="K8" s="20"/>
      <c r="L8" s="15"/>
      <c r="M8" s="15"/>
      <c r="N8" s="14"/>
      <c r="O8" s="15"/>
      <c r="P8" s="20"/>
    </row>
    <row r="9" spans="1:16" x14ac:dyDescent="0.25">
      <c r="A9" s="13">
        <v>0.45833333333333298</v>
      </c>
      <c r="B9" s="13"/>
      <c r="C9" s="14"/>
      <c r="D9" s="14"/>
      <c r="E9" s="14"/>
      <c r="F9" s="20"/>
      <c r="G9" s="15"/>
      <c r="H9" s="15"/>
      <c r="I9" s="14"/>
      <c r="J9" s="15"/>
      <c r="K9" s="20"/>
      <c r="L9" s="15"/>
      <c r="M9" s="15"/>
      <c r="N9" s="14"/>
      <c r="O9" s="15"/>
      <c r="P9" s="20"/>
    </row>
    <row r="10" spans="1:16" x14ac:dyDescent="0.25">
      <c r="A10" s="13">
        <v>0.47916666666666702</v>
      </c>
      <c r="B10" s="13"/>
      <c r="C10" s="14"/>
      <c r="D10" s="14"/>
      <c r="E10" s="14"/>
      <c r="F10" s="20"/>
      <c r="G10" s="15"/>
      <c r="H10" s="15"/>
      <c r="I10" s="14"/>
      <c r="J10" s="15"/>
      <c r="K10" s="20"/>
      <c r="L10" s="15"/>
      <c r="M10" s="15"/>
      <c r="N10" s="14"/>
      <c r="O10" s="15"/>
      <c r="P10" s="20"/>
    </row>
    <row r="11" spans="1:16" x14ac:dyDescent="0.25">
      <c r="A11" s="13">
        <v>0.5</v>
      </c>
      <c r="B11" s="13"/>
      <c r="C11" s="14"/>
      <c r="D11" s="14"/>
      <c r="E11" s="14"/>
      <c r="F11" s="20"/>
      <c r="G11" s="15"/>
      <c r="H11" s="15"/>
      <c r="I11" s="14"/>
      <c r="J11" s="15"/>
      <c r="K11" s="20"/>
      <c r="L11" s="15"/>
      <c r="M11" s="15"/>
      <c r="N11" s="14"/>
      <c r="O11" s="15"/>
      <c r="P11" s="20"/>
    </row>
    <row r="12" spans="1:16" x14ac:dyDescent="0.25">
      <c r="A12" s="13">
        <v>0.52083333333333304</v>
      </c>
      <c r="B12" s="13"/>
      <c r="C12" s="14"/>
      <c r="D12" s="14"/>
      <c r="E12" s="14"/>
      <c r="F12" s="20"/>
      <c r="G12" s="15"/>
      <c r="H12" s="15"/>
      <c r="I12" s="14"/>
      <c r="J12" s="15"/>
      <c r="K12" s="20"/>
      <c r="L12" s="15"/>
      <c r="M12" s="15"/>
      <c r="N12" s="14"/>
      <c r="O12" s="15"/>
      <c r="P12" s="20"/>
    </row>
    <row r="13" spans="1:16" x14ac:dyDescent="0.25">
      <c r="A13" s="13">
        <v>0.54166666666666696</v>
      </c>
      <c r="B13" s="13"/>
      <c r="C13" s="14"/>
      <c r="D13" s="14"/>
      <c r="E13" s="14"/>
      <c r="F13" s="20"/>
      <c r="G13" s="15"/>
      <c r="H13" s="15"/>
      <c r="I13" s="14"/>
      <c r="J13" s="15"/>
      <c r="K13" s="20"/>
      <c r="L13" s="15"/>
      <c r="M13" s="15"/>
      <c r="N13" s="14"/>
      <c r="O13" s="15"/>
      <c r="P13" s="20"/>
    </row>
    <row r="14" spans="1:16" x14ac:dyDescent="0.25">
      <c r="A14" s="13">
        <v>0.5625</v>
      </c>
      <c r="B14" s="13"/>
      <c r="C14" s="14"/>
      <c r="D14" s="14"/>
      <c r="E14" s="14"/>
      <c r="F14" s="20"/>
      <c r="G14" s="15"/>
      <c r="H14" s="15"/>
      <c r="I14" s="14"/>
      <c r="J14" s="15"/>
      <c r="K14" s="20"/>
      <c r="L14" s="15"/>
      <c r="M14" s="15"/>
      <c r="N14" s="14"/>
      <c r="O14" s="15"/>
      <c r="P14" s="20"/>
    </row>
    <row r="15" spans="1:16" x14ac:dyDescent="0.25">
      <c r="A15" s="13">
        <v>0.58333333333333304</v>
      </c>
      <c r="B15" s="13"/>
      <c r="C15" s="14"/>
      <c r="D15" s="14"/>
      <c r="E15" s="14"/>
      <c r="F15" s="20"/>
      <c r="G15" s="15"/>
      <c r="H15" s="15"/>
      <c r="I15" s="14"/>
      <c r="J15" s="15"/>
      <c r="K15" s="20"/>
      <c r="L15" s="15"/>
      <c r="M15" s="15"/>
      <c r="N15" s="14"/>
      <c r="O15" s="15"/>
      <c r="P15" s="20"/>
    </row>
    <row r="16" spans="1:16" x14ac:dyDescent="0.25">
      <c r="A16" s="13">
        <v>0.60416666666666596</v>
      </c>
      <c r="B16" s="13"/>
      <c r="C16" s="14"/>
      <c r="D16" s="14"/>
      <c r="E16" s="14"/>
      <c r="F16" s="20"/>
      <c r="G16" s="15"/>
      <c r="H16" s="15"/>
      <c r="I16" s="14"/>
      <c r="J16" s="15"/>
      <c r="K16" s="20"/>
      <c r="L16" s="15"/>
      <c r="M16" s="15"/>
      <c r="N16" s="14"/>
      <c r="O16" s="15"/>
      <c r="P16" s="20"/>
    </row>
    <row r="17" spans="1:16" x14ac:dyDescent="0.25">
      <c r="A17" s="13">
        <v>0.625</v>
      </c>
      <c r="B17" s="13"/>
      <c r="C17" s="15"/>
      <c r="D17" s="14"/>
      <c r="E17" s="15"/>
      <c r="F17" s="20"/>
      <c r="G17" s="15"/>
      <c r="H17" s="14"/>
      <c r="I17" s="14"/>
      <c r="J17" s="14"/>
      <c r="K17" s="20"/>
      <c r="L17" s="15"/>
      <c r="M17" s="15"/>
      <c r="N17" s="14"/>
      <c r="O17" s="15"/>
      <c r="P17" s="20"/>
    </row>
    <row r="18" spans="1:16" x14ac:dyDescent="0.25">
      <c r="A18" s="13">
        <v>0.64583333333333304</v>
      </c>
      <c r="B18" s="13"/>
      <c r="C18" s="14"/>
      <c r="D18" s="14"/>
      <c r="E18" s="14"/>
      <c r="F18" s="20"/>
      <c r="G18" s="15"/>
      <c r="H18" s="15"/>
      <c r="I18" s="14"/>
      <c r="J18" s="15"/>
      <c r="K18" s="20"/>
      <c r="L18" s="15"/>
      <c r="M18" s="15"/>
      <c r="N18" s="14"/>
      <c r="O18" s="15"/>
      <c r="P18" s="20"/>
    </row>
    <row r="19" spans="1:16" x14ac:dyDescent="0.25">
      <c r="A19" s="13">
        <v>0.66666666666666596</v>
      </c>
      <c r="B19" s="13"/>
      <c r="C19" s="14"/>
      <c r="D19" s="14"/>
      <c r="E19" s="14"/>
      <c r="F19" s="20"/>
      <c r="G19" s="15"/>
      <c r="H19" s="15"/>
      <c r="I19" s="14"/>
      <c r="J19" s="15"/>
      <c r="K19" s="20"/>
      <c r="L19" s="15"/>
      <c r="M19" s="15"/>
      <c r="N19" s="14"/>
      <c r="O19" s="15"/>
      <c r="P19" s="20"/>
    </row>
    <row r="20" spans="1:16" x14ac:dyDescent="0.25">
      <c r="A20" s="13">
        <v>0.6875</v>
      </c>
      <c r="B20" s="13"/>
      <c r="C20" s="15"/>
      <c r="D20" s="14"/>
      <c r="E20" s="15"/>
      <c r="F20" s="15"/>
      <c r="G20" s="15"/>
      <c r="H20" s="15"/>
      <c r="I20" s="14"/>
      <c r="J20" s="15"/>
      <c r="K20" s="20"/>
      <c r="L20" s="15"/>
      <c r="M20" s="15"/>
      <c r="N20" s="14"/>
      <c r="O20" s="15"/>
      <c r="P20" s="20"/>
    </row>
    <row r="21" spans="1:16" x14ac:dyDescent="0.25">
      <c r="A21" s="13">
        <v>0.70833333333333304</v>
      </c>
      <c r="B21" s="13"/>
      <c r="C21" s="14"/>
      <c r="D21" s="14"/>
      <c r="E21" s="14"/>
      <c r="F21" s="20"/>
      <c r="G21" s="15"/>
      <c r="H21" s="14"/>
      <c r="I21" s="14"/>
      <c r="J21" s="14"/>
      <c r="K21" s="20"/>
      <c r="L21" s="15"/>
      <c r="M21" s="15"/>
      <c r="N21" s="14"/>
      <c r="O21" s="15"/>
      <c r="P21" s="20"/>
    </row>
    <row r="22" spans="1:16" x14ac:dyDescent="0.25">
      <c r="A22" s="13">
        <v>0.72916666666666596</v>
      </c>
      <c r="B22" s="13"/>
      <c r="C22" s="14"/>
      <c r="D22" s="14"/>
      <c r="E22" s="14"/>
      <c r="F22" s="20"/>
      <c r="G22" s="15"/>
      <c r="H22" s="15"/>
      <c r="I22" s="14"/>
      <c r="J22" s="15"/>
      <c r="K22" s="20"/>
      <c r="L22" s="15"/>
      <c r="M22" s="15"/>
      <c r="N22" s="14"/>
      <c r="O22" s="15"/>
      <c r="P22" s="20"/>
    </row>
    <row r="23" spans="1:16" x14ac:dyDescent="0.25">
      <c r="A23" s="13">
        <v>0.75</v>
      </c>
      <c r="B23" s="13"/>
      <c r="C23" s="14"/>
      <c r="D23" s="14"/>
      <c r="E23" s="14"/>
      <c r="F23" s="20"/>
      <c r="G23" s="15"/>
      <c r="H23" s="15"/>
      <c r="I23" s="14"/>
      <c r="J23" s="15"/>
      <c r="K23" s="20"/>
      <c r="L23" s="15"/>
      <c r="M23" s="15"/>
      <c r="N23" s="14"/>
      <c r="O23" s="15"/>
      <c r="P23" s="20"/>
    </row>
    <row r="24" spans="1:16" x14ac:dyDescent="0.25">
      <c r="A24" s="13">
        <v>0.77083333333333304</v>
      </c>
      <c r="B24" s="13"/>
      <c r="C24" s="14"/>
      <c r="D24" s="14"/>
      <c r="E24" s="14"/>
      <c r="F24" s="20"/>
      <c r="G24" s="15"/>
      <c r="H24" s="15"/>
      <c r="I24" s="14"/>
      <c r="J24" s="15"/>
      <c r="K24" s="20"/>
      <c r="L24" s="15"/>
      <c r="M24" s="15"/>
      <c r="N24" s="14"/>
      <c r="O24" s="15"/>
      <c r="P24" s="20"/>
    </row>
    <row r="25" spans="1:16" x14ac:dyDescent="0.25">
      <c r="A25" s="13">
        <v>0.79166666666666596</v>
      </c>
      <c r="B25" s="13"/>
      <c r="C25" s="14"/>
      <c r="D25" s="14"/>
      <c r="E25" s="14"/>
      <c r="F25" s="20"/>
      <c r="G25" s="15"/>
      <c r="H25" s="15"/>
      <c r="I25" s="14"/>
      <c r="J25" s="15"/>
      <c r="K25" s="20"/>
      <c r="L25" s="15"/>
      <c r="M25" s="15"/>
      <c r="N25" s="14"/>
      <c r="O25" s="15"/>
      <c r="P25" s="20"/>
    </row>
    <row r="26" spans="1:16" x14ac:dyDescent="0.25">
      <c r="A26" s="13">
        <v>0.8125</v>
      </c>
      <c r="B26" s="13"/>
      <c r="C26" s="14"/>
      <c r="D26" s="14"/>
      <c r="E26" s="14"/>
      <c r="F26" s="20"/>
      <c r="G26" s="15"/>
      <c r="H26" s="15"/>
      <c r="I26" s="14"/>
      <c r="J26" s="15"/>
      <c r="K26" s="20"/>
      <c r="L26" s="15"/>
      <c r="M26" s="15"/>
      <c r="N26" s="14"/>
      <c r="O26" s="15"/>
      <c r="P26" s="20"/>
    </row>
    <row r="27" spans="1:16" ht="15.75" thickBot="1" x14ac:dyDescent="0.3">
      <c r="A27" s="16">
        <v>0.83333333333333304</v>
      </c>
      <c r="B27" s="16"/>
      <c r="C27" s="17"/>
      <c r="D27" s="17"/>
      <c r="E27" s="17"/>
      <c r="F27" s="26"/>
      <c r="G27" s="18"/>
      <c r="H27" s="18"/>
      <c r="I27" s="17"/>
      <c r="J27" s="18"/>
      <c r="K27" s="26"/>
      <c r="L27" s="18"/>
      <c r="M27" s="18"/>
      <c r="N27" s="17"/>
      <c r="O27" s="18"/>
      <c r="P27" s="26"/>
    </row>
    <row r="28" spans="1:16" ht="15.75" thickBot="1" x14ac:dyDescent="0.3"/>
    <row r="29" spans="1:16" ht="15.75" thickBot="1" x14ac:dyDescent="0.3">
      <c r="B29" s="5"/>
      <c r="C29" s="33" t="s">
        <v>8</v>
      </c>
      <c r="D29" s="33"/>
      <c r="E29" s="33"/>
      <c r="F29" s="33"/>
      <c r="K29" s="4"/>
      <c r="P29" s="4"/>
    </row>
    <row r="30" spans="1:16" ht="15.75" thickBot="1" x14ac:dyDescent="0.3">
      <c r="A30" s="6" t="s">
        <v>6</v>
      </c>
      <c r="B30" s="9"/>
      <c r="C30" s="8" t="s">
        <v>0</v>
      </c>
      <c r="D30" s="8" t="s">
        <v>7</v>
      </c>
      <c r="E30" s="8" t="s">
        <v>1</v>
      </c>
      <c r="F30" s="8" t="s">
        <v>2</v>
      </c>
      <c r="K30" s="4"/>
      <c r="P30" s="4"/>
    </row>
    <row r="31" spans="1:16" x14ac:dyDescent="0.25">
      <c r="A31" s="10">
        <v>0.375</v>
      </c>
      <c r="B31" s="12"/>
      <c r="C31" s="12"/>
      <c r="D31" s="11"/>
      <c r="E31" s="12"/>
      <c r="F31" s="12"/>
      <c r="K31" s="4"/>
      <c r="P31" s="4"/>
    </row>
    <row r="32" spans="1:16" x14ac:dyDescent="0.25">
      <c r="A32" s="13">
        <v>0.39583333333333331</v>
      </c>
      <c r="B32" s="15"/>
      <c r="C32" s="15"/>
      <c r="D32" s="14"/>
      <c r="E32" s="15"/>
      <c r="F32" s="15"/>
      <c r="K32" s="4"/>
      <c r="P32" s="4"/>
    </row>
    <row r="33" spans="1:16" x14ac:dyDescent="0.25">
      <c r="A33" s="13">
        <v>0.41666666666666702</v>
      </c>
      <c r="B33" s="15"/>
      <c r="C33" s="15"/>
      <c r="D33" s="14"/>
      <c r="E33" s="15"/>
      <c r="F33" s="15"/>
      <c r="K33" s="4"/>
      <c r="P33" s="4"/>
    </row>
    <row r="34" spans="1:16" x14ac:dyDescent="0.25">
      <c r="A34" s="13">
        <v>0.4375</v>
      </c>
      <c r="B34" s="15"/>
      <c r="C34" s="15"/>
      <c r="D34" s="14"/>
      <c r="E34" s="15"/>
      <c r="F34" s="15"/>
      <c r="K34" s="4"/>
      <c r="P34" s="4"/>
    </row>
    <row r="35" spans="1:16" x14ac:dyDescent="0.25">
      <c r="A35" s="13">
        <v>0.45833333333333298</v>
      </c>
      <c r="B35" s="15"/>
      <c r="C35" s="15"/>
      <c r="D35" s="14"/>
      <c r="E35" s="15"/>
      <c r="F35" s="15"/>
      <c r="K35" s="4"/>
      <c r="P35" s="4"/>
    </row>
    <row r="36" spans="1:16" x14ac:dyDescent="0.25">
      <c r="A36" s="13">
        <v>0.47916666666666702</v>
      </c>
      <c r="B36" s="15"/>
      <c r="C36" s="15"/>
      <c r="D36" s="14"/>
      <c r="E36" s="15"/>
      <c r="F36" s="15"/>
      <c r="K36" s="4"/>
      <c r="P36" s="4"/>
    </row>
    <row r="37" spans="1:16" x14ac:dyDescent="0.25">
      <c r="A37" s="13">
        <v>0.5</v>
      </c>
      <c r="B37" s="15"/>
      <c r="C37" s="15"/>
      <c r="D37" s="14"/>
      <c r="E37" s="15"/>
      <c r="F37" s="15"/>
      <c r="K37" s="4"/>
      <c r="P37" s="4"/>
    </row>
    <row r="38" spans="1:16" x14ac:dyDescent="0.25">
      <c r="A38" s="13">
        <v>0.52083333333333304</v>
      </c>
      <c r="B38" s="15"/>
      <c r="C38" s="15"/>
      <c r="D38" s="14"/>
      <c r="E38" s="15"/>
      <c r="F38" s="15"/>
      <c r="K38" s="4"/>
      <c r="P38" s="4"/>
    </row>
    <row r="39" spans="1:16" x14ac:dyDescent="0.25">
      <c r="A39" s="13">
        <v>0.54166666666666696</v>
      </c>
      <c r="B39" s="15"/>
      <c r="C39" s="15"/>
      <c r="D39" s="14"/>
      <c r="E39" s="15"/>
      <c r="F39" s="15"/>
      <c r="K39" s="4"/>
      <c r="P39" s="4"/>
    </row>
    <row r="40" spans="1:16" x14ac:dyDescent="0.25">
      <c r="A40" s="13">
        <v>0.5625</v>
      </c>
      <c r="B40" s="15"/>
      <c r="C40" s="15"/>
      <c r="D40" s="14"/>
      <c r="E40" s="15"/>
      <c r="F40" s="15"/>
      <c r="K40" s="4"/>
      <c r="P40" s="4"/>
    </row>
    <row r="41" spans="1:16" x14ac:dyDescent="0.25">
      <c r="A41" s="13">
        <v>0.58333333333333304</v>
      </c>
      <c r="B41" s="15"/>
      <c r="C41" s="15"/>
      <c r="D41" s="14"/>
      <c r="E41" s="15"/>
      <c r="F41" s="15"/>
      <c r="K41" s="4"/>
      <c r="P41" s="4"/>
    </row>
    <row r="42" spans="1:16" x14ac:dyDescent="0.25">
      <c r="A42" s="13">
        <v>0.60416666666666596</v>
      </c>
      <c r="B42" s="15"/>
      <c r="C42" s="15"/>
      <c r="D42" s="14"/>
      <c r="E42" s="15"/>
      <c r="F42" s="15"/>
      <c r="K42" s="4"/>
      <c r="P42" s="4"/>
    </row>
    <row r="43" spans="1:16" x14ac:dyDescent="0.25">
      <c r="A43" s="13">
        <v>0.625</v>
      </c>
      <c r="B43" s="15"/>
      <c r="C43" s="15"/>
      <c r="D43" s="14"/>
      <c r="E43" s="15"/>
      <c r="F43" s="15"/>
      <c r="K43" s="4"/>
      <c r="P43" s="4"/>
    </row>
    <row r="44" spans="1:16" x14ac:dyDescent="0.25">
      <c r="A44" s="13">
        <v>0.64583333333333304</v>
      </c>
      <c r="B44" s="15"/>
      <c r="C44" s="15"/>
      <c r="D44" s="14"/>
      <c r="E44" s="15"/>
      <c r="F44" s="15"/>
      <c r="K44" s="4"/>
      <c r="P44" s="4"/>
    </row>
    <row r="45" spans="1:16" x14ac:dyDescent="0.25">
      <c r="A45" s="13">
        <v>0.66666666666666596</v>
      </c>
      <c r="B45" s="15"/>
      <c r="C45" s="15"/>
      <c r="D45" s="14"/>
      <c r="E45" s="15"/>
      <c r="F45" s="15"/>
      <c r="K45" s="4"/>
      <c r="P45" s="4"/>
    </row>
    <row r="46" spans="1:16" x14ac:dyDescent="0.25">
      <c r="A46" s="13">
        <v>0.6875</v>
      </c>
      <c r="B46" s="15"/>
      <c r="C46" s="15"/>
      <c r="D46" s="14"/>
      <c r="E46" s="15"/>
      <c r="F46" s="15"/>
      <c r="K46" s="4"/>
      <c r="P46" s="4"/>
    </row>
    <row r="47" spans="1:16" x14ac:dyDescent="0.25">
      <c r="A47" s="13">
        <v>0.70833333333333304</v>
      </c>
      <c r="B47" s="15"/>
      <c r="C47" s="15"/>
      <c r="D47" s="14"/>
      <c r="E47" s="15"/>
      <c r="F47" s="15"/>
      <c r="K47" s="4"/>
      <c r="P47" s="4"/>
    </row>
    <row r="48" spans="1:16" x14ac:dyDescent="0.25">
      <c r="A48" s="13">
        <v>0.72916666666666596</v>
      </c>
      <c r="B48" s="15"/>
      <c r="C48" s="15"/>
      <c r="D48" s="14"/>
      <c r="E48" s="15"/>
      <c r="F48" s="15"/>
      <c r="K48" s="4"/>
      <c r="P48" s="4"/>
    </row>
    <row r="49" spans="1:16" x14ac:dyDescent="0.25">
      <c r="A49" s="13">
        <v>0.75</v>
      </c>
      <c r="B49" s="15"/>
      <c r="C49" s="15"/>
      <c r="D49" s="14"/>
      <c r="E49" s="15"/>
      <c r="F49" s="15"/>
      <c r="K49" s="4"/>
      <c r="P49" s="4"/>
    </row>
    <row r="50" spans="1:16" x14ac:dyDescent="0.25">
      <c r="A50" s="13">
        <v>0.77083333333333304</v>
      </c>
      <c r="B50" s="15"/>
      <c r="C50" s="15"/>
      <c r="D50" s="14"/>
      <c r="E50" s="15"/>
      <c r="F50" s="15"/>
      <c r="K50" s="4"/>
      <c r="P50" s="4"/>
    </row>
    <row r="51" spans="1:16" x14ac:dyDescent="0.25">
      <c r="A51" s="13">
        <v>0.79166666666666596</v>
      </c>
      <c r="B51" s="15"/>
      <c r="C51" s="15"/>
      <c r="D51" s="14"/>
      <c r="E51" s="15"/>
      <c r="F51" s="15"/>
      <c r="K51" s="4"/>
      <c r="P51" s="4"/>
    </row>
    <row r="52" spans="1:16" x14ac:dyDescent="0.25">
      <c r="A52" s="13">
        <v>0.8125</v>
      </c>
      <c r="B52" s="15"/>
      <c r="C52" s="15"/>
      <c r="D52" s="14"/>
      <c r="E52" s="15"/>
      <c r="F52" s="15"/>
      <c r="K52" s="4"/>
      <c r="P52" s="4"/>
    </row>
    <row r="53" spans="1:16" ht="15.75" thickBot="1" x14ac:dyDescent="0.3">
      <c r="A53" s="16">
        <v>0.83333333333333304</v>
      </c>
      <c r="B53" s="18"/>
      <c r="C53" s="18"/>
      <c r="D53" s="17"/>
      <c r="E53" s="18"/>
      <c r="F53" s="18"/>
      <c r="K53" s="4"/>
      <c r="P53" s="4"/>
    </row>
  </sheetData>
  <mergeCells count="4">
    <mergeCell ref="C3:F3"/>
    <mergeCell ref="H3:K3"/>
    <mergeCell ref="M3:P3"/>
    <mergeCell ref="C29:F29"/>
  </mergeCells>
  <pageMargins left="0.7" right="0.7" top="0.75" bottom="0.75" header="0.3" footer="0.3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sheetPr codeName="Hoja19"/>
  <dimension ref="A1:P53"/>
  <sheetViews>
    <sheetView zoomScale="77" zoomScaleNormal="77" workbookViewId="0">
      <pane xSplit="16" ySplit="4" topLeftCell="Q5" activePane="bottomRight" state="frozen"/>
      <selection activeCell="E1" sqref="E1"/>
      <selection pane="topRight" activeCell="E1" sqref="E1"/>
      <selection pane="bottomLeft" activeCell="E1" sqref="E1"/>
      <selection pane="bottomRight" activeCell="E1" sqref="E1"/>
    </sheetView>
  </sheetViews>
  <sheetFormatPr baseColWidth="10" defaultRowHeight="15" x14ac:dyDescent="0.25"/>
  <cols>
    <col min="1" max="1" width="7.42578125" style="2" customWidth="1"/>
    <col min="2" max="2" width="1.7109375" style="2" customWidth="1"/>
    <col min="3" max="3" width="19.28515625" style="2" customWidth="1"/>
    <col min="4" max="4" width="18.7109375" style="2" customWidth="1"/>
    <col min="5" max="6" width="19.28515625" style="2" customWidth="1"/>
    <col min="7" max="7" width="1.7109375" style="4" customWidth="1"/>
    <col min="8" max="8" width="19.28515625" style="4" customWidth="1"/>
    <col min="9" max="9" width="18.7109375" style="2" customWidth="1"/>
    <col min="10" max="11" width="19.28515625" style="4" customWidth="1"/>
    <col min="12" max="12" width="1.7109375" style="4" customWidth="1"/>
    <col min="13" max="13" width="19.28515625" style="4" customWidth="1"/>
    <col min="14" max="14" width="18.7109375" style="2" customWidth="1"/>
    <col min="15" max="16" width="19.28515625" style="4" customWidth="1"/>
    <col min="17" max="16384" width="11.42578125" style="4"/>
  </cols>
  <sheetData>
    <row r="1" spans="1:16" ht="26.25" x14ac:dyDescent="0.25">
      <c r="C1" s="3" t="str">
        <f>+'01'!$C$1</f>
        <v>DICIEMBRE 2023</v>
      </c>
      <c r="D1" s="19">
        <f>+'01'!D1+18</f>
        <v>45279</v>
      </c>
      <c r="E1" s="31">
        <f>+D1</f>
        <v>45279</v>
      </c>
    </row>
    <row r="2" spans="1:16" ht="15.75" thickBot="1" x14ac:dyDescent="0.3"/>
    <row r="3" spans="1:16" ht="15.75" thickBot="1" x14ac:dyDescent="0.3">
      <c r="C3" s="32" t="s">
        <v>3</v>
      </c>
      <c r="D3" s="32"/>
      <c r="E3" s="33"/>
      <c r="F3" s="33"/>
      <c r="G3" s="5"/>
      <c r="H3" s="33" t="s">
        <v>5</v>
      </c>
      <c r="I3" s="33"/>
      <c r="J3" s="33"/>
      <c r="K3" s="33"/>
      <c r="L3" s="5"/>
      <c r="M3" s="33" t="s">
        <v>4</v>
      </c>
      <c r="N3" s="33"/>
      <c r="O3" s="33"/>
      <c r="P3" s="33"/>
    </row>
    <row r="4" spans="1:16" ht="15.75" thickBot="1" x14ac:dyDescent="0.3">
      <c r="A4" s="6" t="s">
        <v>6</v>
      </c>
      <c r="B4" s="7"/>
      <c r="C4" s="8" t="s">
        <v>0</v>
      </c>
      <c r="D4" s="8" t="s">
        <v>7</v>
      </c>
      <c r="E4" s="8" t="s">
        <v>1</v>
      </c>
      <c r="F4" s="8" t="s">
        <v>2</v>
      </c>
      <c r="G4" s="9"/>
      <c r="H4" s="8" t="s">
        <v>0</v>
      </c>
      <c r="I4" s="8" t="s">
        <v>7</v>
      </c>
      <c r="J4" s="8" t="s">
        <v>1</v>
      </c>
      <c r="K4" s="8" t="s">
        <v>2</v>
      </c>
      <c r="L4" s="9"/>
      <c r="M4" s="8" t="s">
        <v>0</v>
      </c>
      <c r="N4" s="8" t="s">
        <v>7</v>
      </c>
      <c r="O4" s="8" t="s">
        <v>1</v>
      </c>
      <c r="P4" s="8" t="s">
        <v>2</v>
      </c>
    </row>
    <row r="5" spans="1:16" x14ac:dyDescent="0.25">
      <c r="A5" s="10">
        <v>0.375</v>
      </c>
      <c r="B5" s="10"/>
      <c r="C5" s="11"/>
      <c r="D5" s="11"/>
      <c r="E5" s="11"/>
      <c r="F5" s="11"/>
      <c r="G5" s="12"/>
      <c r="H5" s="12"/>
      <c r="I5" s="11"/>
      <c r="J5" s="12"/>
      <c r="K5" s="12"/>
      <c r="L5" s="12"/>
      <c r="M5" s="12"/>
      <c r="N5" s="11"/>
      <c r="O5" s="12"/>
      <c r="P5" s="12"/>
    </row>
    <row r="6" spans="1:16" x14ac:dyDescent="0.25">
      <c r="A6" s="13">
        <v>0.39583333333333331</v>
      </c>
      <c r="B6" s="13"/>
      <c r="C6" s="14"/>
      <c r="D6" s="14"/>
      <c r="E6" s="14"/>
      <c r="F6" s="14"/>
      <c r="G6" s="15"/>
      <c r="H6" s="15"/>
      <c r="I6" s="14"/>
      <c r="J6" s="15"/>
      <c r="K6" s="15"/>
      <c r="L6" s="15"/>
      <c r="M6" s="15"/>
      <c r="N6" s="14"/>
      <c r="O6" s="15"/>
      <c r="P6" s="15"/>
    </row>
    <row r="7" spans="1:16" x14ac:dyDescent="0.25">
      <c r="A7" s="13">
        <v>0.41666666666666702</v>
      </c>
      <c r="B7" s="13"/>
      <c r="C7" s="14"/>
      <c r="D7" s="14"/>
      <c r="E7" s="14"/>
      <c r="F7" s="14"/>
      <c r="G7" s="15"/>
      <c r="H7" s="15"/>
      <c r="I7" s="14"/>
      <c r="J7" s="15"/>
      <c r="K7" s="15"/>
      <c r="L7" s="15"/>
      <c r="M7" s="15"/>
      <c r="N7" s="14"/>
      <c r="O7" s="15"/>
      <c r="P7" s="15"/>
    </row>
    <row r="8" spans="1:16" x14ac:dyDescent="0.25">
      <c r="A8" s="13">
        <v>0.4375</v>
      </c>
      <c r="B8" s="13"/>
      <c r="C8" s="14"/>
      <c r="D8" s="14"/>
      <c r="E8" s="14"/>
      <c r="F8" s="14"/>
      <c r="G8" s="15"/>
      <c r="H8" s="15"/>
      <c r="I8" s="14"/>
      <c r="J8" s="15"/>
      <c r="K8" s="15"/>
      <c r="L8" s="15"/>
      <c r="M8" s="15"/>
      <c r="N8" s="14"/>
      <c r="O8" s="15"/>
      <c r="P8" s="15"/>
    </row>
    <row r="9" spans="1:16" x14ac:dyDescent="0.25">
      <c r="A9" s="13">
        <v>0.45833333333333298</v>
      </c>
      <c r="B9" s="13"/>
      <c r="C9" s="14"/>
      <c r="D9" s="14"/>
      <c r="E9" s="14"/>
      <c r="F9" s="14"/>
      <c r="G9" s="15"/>
      <c r="H9" s="15"/>
      <c r="I9" s="14"/>
      <c r="J9" s="15"/>
      <c r="K9" s="15"/>
      <c r="L9" s="15"/>
      <c r="M9" s="15"/>
      <c r="N9" s="14"/>
      <c r="O9" s="15"/>
      <c r="P9" s="15"/>
    </row>
    <row r="10" spans="1:16" x14ac:dyDescent="0.25">
      <c r="A10" s="13">
        <v>0.47916666666666702</v>
      </c>
      <c r="B10" s="13"/>
      <c r="C10" s="14"/>
      <c r="D10" s="14"/>
      <c r="E10" s="14"/>
      <c r="F10" s="14"/>
      <c r="G10" s="15"/>
      <c r="H10" s="15"/>
      <c r="I10" s="14"/>
      <c r="J10" s="15"/>
      <c r="K10" s="15"/>
      <c r="L10" s="15"/>
      <c r="M10" s="15"/>
      <c r="N10" s="14"/>
      <c r="O10" s="15"/>
      <c r="P10" s="15"/>
    </row>
    <row r="11" spans="1:16" x14ac:dyDescent="0.25">
      <c r="A11" s="13">
        <v>0.5</v>
      </c>
      <c r="B11" s="13"/>
      <c r="C11" s="14"/>
      <c r="D11" s="14"/>
      <c r="E11" s="14"/>
      <c r="F11" s="20"/>
      <c r="G11" s="15"/>
      <c r="H11" s="15"/>
      <c r="I11" s="14"/>
      <c r="J11" s="15"/>
      <c r="K11" s="15"/>
      <c r="L11" s="15"/>
      <c r="M11" s="15"/>
      <c r="N11" s="14"/>
      <c r="O11" s="15"/>
      <c r="P11" s="15"/>
    </row>
    <row r="12" spans="1:16" x14ac:dyDescent="0.25">
      <c r="A12" s="13">
        <v>0.52083333333333304</v>
      </c>
      <c r="B12" s="13"/>
      <c r="C12" s="14"/>
      <c r="D12" s="14"/>
      <c r="E12" s="14"/>
      <c r="F12" s="14"/>
      <c r="G12" s="15"/>
      <c r="H12" s="15"/>
      <c r="I12" s="14"/>
      <c r="J12" s="15"/>
      <c r="K12" s="15"/>
      <c r="L12" s="15"/>
      <c r="M12" s="15"/>
      <c r="N12" s="14"/>
      <c r="O12" s="15"/>
      <c r="P12" s="15"/>
    </row>
    <row r="13" spans="1:16" x14ac:dyDescent="0.25">
      <c r="A13" s="13">
        <v>0.54166666666666696</v>
      </c>
      <c r="B13" s="13"/>
      <c r="C13" s="14"/>
      <c r="D13" s="14"/>
      <c r="E13" s="14"/>
      <c r="F13" s="14"/>
      <c r="G13" s="15"/>
      <c r="H13" s="15"/>
      <c r="I13" s="14"/>
      <c r="J13" s="15"/>
      <c r="K13" s="15"/>
      <c r="L13" s="15"/>
      <c r="M13" s="15"/>
      <c r="N13" s="14"/>
      <c r="O13" s="15"/>
      <c r="P13" s="15"/>
    </row>
    <row r="14" spans="1:16" x14ac:dyDescent="0.25">
      <c r="A14" s="13">
        <v>0.5625</v>
      </c>
      <c r="B14" s="13"/>
      <c r="C14" s="14"/>
      <c r="D14" s="14"/>
      <c r="E14" s="14"/>
      <c r="F14" s="14"/>
      <c r="G14" s="15"/>
      <c r="H14" s="15"/>
      <c r="I14" s="14"/>
      <c r="J14" s="15"/>
      <c r="K14" s="15"/>
      <c r="L14" s="15"/>
      <c r="M14" s="15"/>
      <c r="N14" s="14"/>
      <c r="O14" s="15"/>
      <c r="P14" s="15"/>
    </row>
    <row r="15" spans="1:16" x14ac:dyDescent="0.25">
      <c r="A15" s="13">
        <v>0.58333333333333304</v>
      </c>
      <c r="B15" s="13"/>
      <c r="C15" s="14"/>
      <c r="D15" s="14"/>
      <c r="E15" s="14"/>
      <c r="F15" s="14"/>
      <c r="G15" s="15"/>
      <c r="H15" s="15"/>
      <c r="I15" s="14"/>
      <c r="J15" s="15"/>
      <c r="K15" s="15"/>
      <c r="L15" s="15"/>
      <c r="M15" s="15"/>
      <c r="N15" s="14"/>
      <c r="O15" s="15"/>
      <c r="P15" s="15"/>
    </row>
    <row r="16" spans="1:16" x14ac:dyDescent="0.25">
      <c r="A16" s="13">
        <v>0.60416666666666596</v>
      </c>
      <c r="B16" s="13"/>
      <c r="C16" s="14"/>
      <c r="D16" s="14"/>
      <c r="E16" s="14"/>
      <c r="F16" s="14"/>
      <c r="G16" s="15"/>
      <c r="H16" s="15"/>
      <c r="I16" s="14"/>
      <c r="J16" s="15"/>
      <c r="K16" s="15"/>
      <c r="L16" s="15"/>
      <c r="M16" s="15"/>
      <c r="N16" s="14"/>
      <c r="O16" s="15"/>
      <c r="P16" s="15"/>
    </row>
    <row r="17" spans="1:16" x14ac:dyDescent="0.25">
      <c r="A17" s="13">
        <v>0.625</v>
      </c>
      <c r="B17" s="13"/>
      <c r="C17" s="14"/>
      <c r="D17" s="14"/>
      <c r="E17" s="14"/>
      <c r="F17" s="14"/>
      <c r="G17" s="15"/>
      <c r="H17" s="15"/>
      <c r="I17" s="14"/>
      <c r="J17" s="15"/>
      <c r="K17" s="15"/>
      <c r="L17" s="15"/>
      <c r="M17" s="15"/>
      <c r="N17" s="14"/>
      <c r="O17" s="15"/>
      <c r="P17" s="15"/>
    </row>
    <row r="18" spans="1:16" x14ac:dyDescent="0.25">
      <c r="A18" s="13">
        <v>0.64583333333333304</v>
      </c>
      <c r="B18" s="13"/>
      <c r="C18" s="14"/>
      <c r="D18" s="14"/>
      <c r="E18" s="14"/>
      <c r="F18" s="14"/>
      <c r="G18" s="15"/>
      <c r="H18" s="15"/>
      <c r="I18" s="14"/>
      <c r="J18" s="15"/>
      <c r="K18" s="15"/>
      <c r="L18" s="15"/>
      <c r="M18" s="15"/>
      <c r="N18" s="14"/>
      <c r="O18" s="15"/>
      <c r="P18" s="15"/>
    </row>
    <row r="19" spans="1:16" x14ac:dyDescent="0.25">
      <c r="A19" s="13">
        <v>0.66666666666666596</v>
      </c>
      <c r="B19" s="13"/>
      <c r="C19" s="14"/>
      <c r="D19" s="14"/>
      <c r="E19" s="14"/>
      <c r="F19" s="14"/>
      <c r="G19" s="15"/>
      <c r="H19" s="22"/>
      <c r="I19" s="22"/>
      <c r="J19" s="22"/>
      <c r="K19" s="15"/>
      <c r="L19" s="15"/>
      <c r="M19" s="15"/>
      <c r="N19" s="14"/>
      <c r="O19" s="15"/>
      <c r="P19" s="15"/>
    </row>
    <row r="20" spans="1:16" x14ac:dyDescent="0.25">
      <c r="A20" s="13">
        <v>0.6875</v>
      </c>
      <c r="B20" s="13"/>
      <c r="C20" s="14"/>
      <c r="D20" s="14"/>
      <c r="E20" s="14"/>
      <c r="F20" s="14"/>
      <c r="G20" s="15"/>
      <c r="H20" s="15"/>
      <c r="I20" s="14"/>
      <c r="J20" s="20"/>
      <c r="K20" s="15"/>
      <c r="L20" s="15"/>
      <c r="M20" s="15"/>
      <c r="N20" s="14"/>
      <c r="O20" s="15"/>
      <c r="P20" s="15"/>
    </row>
    <row r="21" spans="1:16" x14ac:dyDescent="0.25">
      <c r="A21" s="13">
        <v>0.70833333333333304</v>
      </c>
      <c r="B21" s="13"/>
      <c r="C21" s="14"/>
      <c r="D21" s="14"/>
      <c r="E21" s="14"/>
      <c r="F21" s="14"/>
      <c r="G21" s="15"/>
      <c r="H21" s="15"/>
      <c r="I21" s="14"/>
      <c r="J21" s="15"/>
      <c r="K21" s="15"/>
      <c r="L21" s="15"/>
      <c r="M21" s="15"/>
      <c r="N21" s="14"/>
      <c r="O21" s="15"/>
      <c r="P21" s="15"/>
    </row>
    <row r="22" spans="1:16" x14ac:dyDescent="0.25">
      <c r="A22" s="13">
        <v>0.72916666666666596</v>
      </c>
      <c r="B22" s="13"/>
      <c r="C22" s="14"/>
      <c r="D22" s="14"/>
      <c r="E22" s="14"/>
      <c r="F22" s="14"/>
      <c r="G22" s="15"/>
      <c r="H22" s="15"/>
      <c r="I22" s="14"/>
      <c r="J22" s="15"/>
      <c r="K22" s="15"/>
      <c r="L22" s="15"/>
      <c r="M22" s="15"/>
      <c r="N22" s="14"/>
      <c r="O22" s="15"/>
      <c r="P22" s="15"/>
    </row>
    <row r="23" spans="1:16" x14ac:dyDescent="0.25">
      <c r="A23" s="13">
        <v>0.75</v>
      </c>
      <c r="B23" s="13"/>
      <c r="C23" s="14"/>
      <c r="D23" s="14"/>
      <c r="E23" s="14"/>
      <c r="F23" s="14"/>
      <c r="G23" s="15"/>
      <c r="H23" s="15"/>
      <c r="I23" s="14"/>
      <c r="J23" s="15"/>
      <c r="K23" s="15"/>
      <c r="L23" s="15"/>
      <c r="M23" s="15"/>
      <c r="N23" s="14"/>
      <c r="O23" s="15"/>
      <c r="P23" s="15"/>
    </row>
    <row r="24" spans="1:16" x14ac:dyDescent="0.25">
      <c r="A24" s="13">
        <v>0.77083333333333304</v>
      </c>
      <c r="B24" s="13"/>
      <c r="C24" s="14"/>
      <c r="D24" s="14"/>
      <c r="E24" s="14"/>
      <c r="F24" s="14"/>
      <c r="G24" s="15"/>
      <c r="H24" s="15"/>
      <c r="I24" s="14"/>
      <c r="J24" s="15"/>
      <c r="K24" s="15"/>
      <c r="L24" s="15"/>
      <c r="M24" s="15"/>
      <c r="N24" s="14"/>
      <c r="O24" s="15"/>
      <c r="P24" s="15"/>
    </row>
    <row r="25" spans="1:16" x14ac:dyDescent="0.25">
      <c r="A25" s="13">
        <v>0.79166666666666596</v>
      </c>
      <c r="B25" s="13"/>
      <c r="C25" s="14"/>
      <c r="D25" s="14"/>
      <c r="E25" s="14"/>
      <c r="F25" s="14"/>
      <c r="G25" s="15"/>
      <c r="H25" s="15"/>
      <c r="I25" s="14"/>
      <c r="J25" s="15"/>
      <c r="K25" s="15"/>
      <c r="L25" s="15"/>
      <c r="M25" s="15"/>
      <c r="N25" s="14"/>
      <c r="O25" s="15"/>
      <c r="P25" s="15"/>
    </row>
    <row r="26" spans="1:16" x14ac:dyDescent="0.25">
      <c r="A26" s="13">
        <v>0.8125</v>
      </c>
      <c r="B26" s="13"/>
      <c r="C26" s="14"/>
      <c r="D26" s="14"/>
      <c r="E26" s="14"/>
      <c r="F26" s="14"/>
      <c r="G26" s="15"/>
      <c r="H26" s="15"/>
      <c r="I26" s="14"/>
      <c r="J26" s="15"/>
      <c r="K26" s="15"/>
      <c r="L26" s="15"/>
      <c r="M26" s="15"/>
      <c r="N26" s="14"/>
      <c r="O26" s="15"/>
      <c r="P26" s="15"/>
    </row>
    <row r="27" spans="1:16" ht="15.75" thickBot="1" x14ac:dyDescent="0.3">
      <c r="A27" s="16">
        <v>0.83333333333333304</v>
      </c>
      <c r="B27" s="16"/>
      <c r="C27" s="17"/>
      <c r="D27" s="17"/>
      <c r="E27" s="17"/>
      <c r="F27" s="17"/>
      <c r="G27" s="18"/>
      <c r="H27" s="18"/>
      <c r="I27" s="17"/>
      <c r="J27" s="18"/>
      <c r="K27" s="18"/>
      <c r="L27" s="18"/>
      <c r="M27" s="18"/>
      <c r="N27" s="17"/>
      <c r="O27" s="18"/>
      <c r="P27" s="18"/>
    </row>
    <row r="28" spans="1:16" ht="15.75" thickBot="1" x14ac:dyDescent="0.3"/>
    <row r="29" spans="1:16" ht="15.75" thickBot="1" x14ac:dyDescent="0.3">
      <c r="B29" s="5"/>
      <c r="C29" s="33" t="s">
        <v>8</v>
      </c>
      <c r="D29" s="33"/>
      <c r="E29" s="33"/>
      <c r="F29" s="33"/>
    </row>
    <row r="30" spans="1:16" ht="15.75" thickBot="1" x14ac:dyDescent="0.3">
      <c r="A30" s="6" t="s">
        <v>6</v>
      </c>
      <c r="B30" s="9"/>
      <c r="C30" s="8" t="s">
        <v>0</v>
      </c>
      <c r="D30" s="8" t="s">
        <v>7</v>
      </c>
      <c r="E30" s="8" t="s">
        <v>1</v>
      </c>
      <c r="F30" s="8" t="s">
        <v>2</v>
      </c>
    </row>
    <row r="31" spans="1:16" x14ac:dyDescent="0.25">
      <c r="A31" s="10">
        <v>0.375</v>
      </c>
      <c r="B31" s="12"/>
      <c r="C31" s="12"/>
      <c r="D31" s="11"/>
      <c r="E31" s="12"/>
      <c r="F31" s="12"/>
    </row>
    <row r="32" spans="1:16" x14ac:dyDescent="0.25">
      <c r="A32" s="13">
        <v>0.39583333333333331</v>
      </c>
      <c r="B32" s="15"/>
      <c r="C32" s="15"/>
      <c r="D32" s="14"/>
      <c r="E32" s="15"/>
      <c r="F32" s="15"/>
    </row>
    <row r="33" spans="1:6" x14ac:dyDescent="0.25">
      <c r="A33" s="13">
        <v>0.41666666666666702</v>
      </c>
      <c r="B33" s="15"/>
      <c r="C33" s="15"/>
      <c r="D33" s="14"/>
      <c r="E33" s="15"/>
      <c r="F33" s="15"/>
    </row>
    <row r="34" spans="1:6" x14ac:dyDescent="0.25">
      <c r="A34" s="13">
        <v>0.4375</v>
      </c>
      <c r="B34" s="15"/>
      <c r="C34" s="15"/>
      <c r="D34" s="14"/>
      <c r="E34" s="15"/>
      <c r="F34" s="15"/>
    </row>
    <row r="35" spans="1:6" x14ac:dyDescent="0.25">
      <c r="A35" s="13">
        <v>0.45833333333333298</v>
      </c>
      <c r="B35" s="15"/>
      <c r="C35" s="15"/>
      <c r="D35" s="14"/>
      <c r="E35" s="15"/>
      <c r="F35" s="15"/>
    </row>
    <row r="36" spans="1:6" x14ac:dyDescent="0.25">
      <c r="A36" s="13">
        <v>0.47916666666666702</v>
      </c>
      <c r="B36" s="15"/>
      <c r="C36" s="15"/>
      <c r="D36" s="14"/>
      <c r="E36" s="15"/>
      <c r="F36" s="15"/>
    </row>
    <row r="37" spans="1:6" x14ac:dyDescent="0.25">
      <c r="A37" s="13">
        <v>0.5</v>
      </c>
      <c r="B37" s="15"/>
      <c r="C37" s="15"/>
      <c r="D37" s="14"/>
      <c r="E37" s="15"/>
      <c r="F37" s="15"/>
    </row>
    <row r="38" spans="1:6" x14ac:dyDescent="0.25">
      <c r="A38" s="13">
        <v>0.52083333333333304</v>
      </c>
      <c r="B38" s="15"/>
      <c r="C38" s="15"/>
      <c r="D38" s="14"/>
      <c r="E38" s="15"/>
      <c r="F38" s="15"/>
    </row>
    <row r="39" spans="1:6" x14ac:dyDescent="0.25">
      <c r="A39" s="13">
        <v>0.54166666666666696</v>
      </c>
      <c r="B39" s="15"/>
      <c r="C39" s="15"/>
      <c r="D39" s="14"/>
      <c r="E39" s="15"/>
      <c r="F39" s="15"/>
    </row>
    <row r="40" spans="1:6" x14ac:dyDescent="0.25">
      <c r="A40" s="13">
        <v>0.5625</v>
      </c>
      <c r="B40" s="15"/>
      <c r="C40" s="15"/>
      <c r="D40" s="14"/>
      <c r="E40" s="15"/>
      <c r="F40" s="15"/>
    </row>
    <row r="41" spans="1:6" x14ac:dyDescent="0.25">
      <c r="A41" s="13">
        <v>0.58333333333333304</v>
      </c>
      <c r="B41" s="15"/>
      <c r="C41" s="15"/>
      <c r="D41" s="14"/>
      <c r="E41" s="15"/>
      <c r="F41" s="15"/>
    </row>
    <row r="42" spans="1:6" x14ac:dyDescent="0.25">
      <c r="A42" s="13">
        <v>0.60416666666666596</v>
      </c>
      <c r="B42" s="15"/>
      <c r="C42" s="15"/>
      <c r="D42" s="14"/>
      <c r="E42" s="15"/>
      <c r="F42" s="15"/>
    </row>
    <row r="43" spans="1:6" x14ac:dyDescent="0.25">
      <c r="A43" s="13">
        <v>0.625</v>
      </c>
      <c r="B43" s="15"/>
      <c r="C43" s="15"/>
      <c r="D43" s="14"/>
      <c r="E43" s="15"/>
      <c r="F43" s="15"/>
    </row>
    <row r="44" spans="1:6" x14ac:dyDescent="0.25">
      <c r="A44" s="13">
        <v>0.64583333333333304</v>
      </c>
      <c r="B44" s="15"/>
      <c r="C44" s="15"/>
      <c r="D44" s="14"/>
      <c r="E44" s="15"/>
      <c r="F44" s="15"/>
    </row>
    <row r="45" spans="1:6" x14ac:dyDescent="0.25">
      <c r="A45" s="13">
        <v>0.66666666666666596</v>
      </c>
      <c r="B45" s="15"/>
      <c r="C45" s="15"/>
      <c r="D45" s="14"/>
      <c r="E45" s="15"/>
      <c r="F45" s="15"/>
    </row>
    <row r="46" spans="1:6" x14ac:dyDescent="0.25">
      <c r="A46" s="13">
        <v>0.6875</v>
      </c>
      <c r="B46" s="15"/>
      <c r="C46" s="15"/>
      <c r="D46" s="14"/>
      <c r="E46" s="15"/>
      <c r="F46" s="15"/>
    </row>
    <row r="47" spans="1:6" x14ac:dyDescent="0.25">
      <c r="A47" s="13">
        <v>0.70833333333333304</v>
      </c>
      <c r="B47" s="15"/>
      <c r="C47" s="15"/>
      <c r="D47" s="14"/>
      <c r="E47" s="15"/>
      <c r="F47" s="15"/>
    </row>
    <row r="48" spans="1:6" x14ac:dyDescent="0.25">
      <c r="A48" s="13">
        <v>0.72916666666666596</v>
      </c>
      <c r="B48" s="15"/>
      <c r="C48" s="15"/>
      <c r="D48" s="14"/>
      <c r="E48" s="15"/>
      <c r="F48" s="15"/>
    </row>
    <row r="49" spans="1:6" x14ac:dyDescent="0.25">
      <c r="A49" s="13">
        <v>0.75</v>
      </c>
      <c r="B49" s="15"/>
      <c r="C49" s="15"/>
      <c r="D49" s="14"/>
      <c r="E49" s="15"/>
      <c r="F49" s="15"/>
    </row>
    <row r="50" spans="1:6" x14ac:dyDescent="0.25">
      <c r="A50" s="13">
        <v>0.77083333333333304</v>
      </c>
      <c r="B50" s="15"/>
      <c r="C50" s="15"/>
      <c r="D50" s="14"/>
      <c r="E50" s="15"/>
      <c r="F50" s="15"/>
    </row>
    <row r="51" spans="1:6" x14ac:dyDescent="0.25">
      <c r="A51" s="13">
        <v>0.79166666666666596</v>
      </c>
      <c r="B51" s="15"/>
      <c r="C51" s="15"/>
      <c r="D51" s="14"/>
      <c r="E51" s="15"/>
      <c r="F51" s="15"/>
    </row>
    <row r="52" spans="1:6" x14ac:dyDescent="0.25">
      <c r="A52" s="13">
        <v>0.8125</v>
      </c>
      <c r="B52" s="15"/>
      <c r="C52" s="15"/>
      <c r="D52" s="14"/>
      <c r="E52" s="15"/>
      <c r="F52" s="15"/>
    </row>
    <row r="53" spans="1:6" ht="15.75" thickBot="1" x14ac:dyDescent="0.3">
      <c r="A53" s="16">
        <v>0.83333333333333304</v>
      </c>
      <c r="B53" s="18"/>
      <c r="C53" s="18"/>
      <c r="D53" s="17"/>
      <c r="E53" s="18"/>
      <c r="F53" s="18"/>
    </row>
  </sheetData>
  <mergeCells count="4">
    <mergeCell ref="C3:F3"/>
    <mergeCell ref="H3:K3"/>
    <mergeCell ref="M3:P3"/>
    <mergeCell ref="C29:F29"/>
  </mergeCells>
  <pageMargins left="0.7" right="0.7" top="0.75" bottom="0.75" header="0.3" footer="0.3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300-000000000000}">
  <sheetPr codeName="Hoja20"/>
  <dimension ref="A1:P53"/>
  <sheetViews>
    <sheetView zoomScale="77" zoomScaleNormal="77" workbookViewId="0">
      <pane xSplit="16" ySplit="4" topLeftCell="Q5" activePane="bottomRight" state="frozen"/>
      <selection activeCell="E1" sqref="E1"/>
      <selection pane="topRight" activeCell="E1" sqref="E1"/>
      <selection pane="bottomLeft" activeCell="E1" sqref="E1"/>
      <selection pane="bottomRight" activeCell="E1" sqref="E1"/>
    </sheetView>
  </sheetViews>
  <sheetFormatPr baseColWidth="10" defaultRowHeight="15" x14ac:dyDescent="0.25"/>
  <cols>
    <col min="1" max="1" width="7.42578125" style="2" customWidth="1"/>
    <col min="2" max="2" width="1.7109375" style="2" customWidth="1"/>
    <col min="3" max="3" width="19.28515625" style="2" customWidth="1"/>
    <col min="4" max="4" width="18.7109375" style="2" customWidth="1"/>
    <col min="5" max="6" width="19.28515625" style="2" customWidth="1"/>
    <col min="7" max="7" width="1.7109375" style="4" customWidth="1"/>
    <col min="8" max="8" width="19.28515625" style="4" customWidth="1"/>
    <col min="9" max="9" width="18.7109375" style="2" customWidth="1"/>
    <col min="10" max="11" width="19.28515625" style="4" customWidth="1"/>
    <col min="12" max="12" width="1.7109375" style="4" customWidth="1"/>
    <col min="13" max="13" width="19.28515625" style="4" customWidth="1"/>
    <col min="14" max="14" width="18.7109375" style="2" customWidth="1"/>
    <col min="15" max="16" width="19.28515625" style="4" customWidth="1"/>
    <col min="17" max="16384" width="11.42578125" style="4"/>
  </cols>
  <sheetData>
    <row r="1" spans="1:16" ht="26.25" x14ac:dyDescent="0.25">
      <c r="C1" s="3" t="str">
        <f>+'01'!$C$1</f>
        <v>DICIEMBRE 2023</v>
      </c>
      <c r="D1" s="19">
        <f>+'01'!D1+19</f>
        <v>45280</v>
      </c>
      <c r="E1" s="31">
        <f>+D1</f>
        <v>45280</v>
      </c>
    </row>
    <row r="2" spans="1:16" ht="15.75" thickBot="1" x14ac:dyDescent="0.3"/>
    <row r="3" spans="1:16" ht="15.75" thickBot="1" x14ac:dyDescent="0.3">
      <c r="C3" s="32" t="s">
        <v>3</v>
      </c>
      <c r="D3" s="32"/>
      <c r="E3" s="33"/>
      <c r="F3" s="33"/>
      <c r="G3" s="5"/>
      <c r="H3" s="33" t="s">
        <v>5</v>
      </c>
      <c r="I3" s="33"/>
      <c r="J3" s="33"/>
      <c r="K3" s="33"/>
      <c r="L3" s="5"/>
      <c r="M3" s="33" t="s">
        <v>4</v>
      </c>
      <c r="N3" s="33"/>
      <c r="O3" s="33"/>
      <c r="P3" s="33"/>
    </row>
    <row r="4" spans="1:16" ht="15.75" thickBot="1" x14ac:dyDescent="0.3">
      <c r="A4" s="6" t="s">
        <v>6</v>
      </c>
      <c r="B4" s="7"/>
      <c r="C4" s="8" t="s">
        <v>0</v>
      </c>
      <c r="D4" s="8" t="s">
        <v>7</v>
      </c>
      <c r="E4" s="8" t="s">
        <v>1</v>
      </c>
      <c r="F4" s="8" t="s">
        <v>2</v>
      </c>
      <c r="G4" s="9"/>
      <c r="H4" s="8" t="s">
        <v>0</v>
      </c>
      <c r="I4" s="8" t="s">
        <v>7</v>
      </c>
      <c r="J4" s="8" t="s">
        <v>1</v>
      </c>
      <c r="K4" s="8" t="s">
        <v>2</v>
      </c>
      <c r="L4" s="9"/>
      <c r="M4" s="8" t="s">
        <v>0</v>
      </c>
      <c r="N4" s="8" t="s">
        <v>7</v>
      </c>
      <c r="O4" s="8" t="s">
        <v>1</v>
      </c>
      <c r="P4" s="8" t="s">
        <v>2</v>
      </c>
    </row>
    <row r="5" spans="1:16" x14ac:dyDescent="0.25">
      <c r="A5" s="10">
        <v>0.375</v>
      </c>
      <c r="B5" s="10"/>
      <c r="C5" s="11"/>
      <c r="D5" s="11"/>
      <c r="E5" s="11"/>
      <c r="F5" s="11"/>
      <c r="G5" s="12"/>
      <c r="H5" s="12"/>
      <c r="I5" s="11"/>
      <c r="J5" s="12"/>
      <c r="K5" s="12"/>
      <c r="L5" s="12"/>
      <c r="M5" s="12"/>
      <c r="N5" s="11"/>
      <c r="O5" s="12"/>
      <c r="P5" s="12"/>
    </row>
    <row r="6" spans="1:16" x14ac:dyDescent="0.25">
      <c r="A6" s="13">
        <v>0.39583333333333331</v>
      </c>
      <c r="B6" s="13"/>
      <c r="C6" s="14"/>
      <c r="D6" s="14"/>
      <c r="E6" s="14"/>
      <c r="F6" s="14"/>
      <c r="G6" s="15"/>
      <c r="H6" s="15"/>
      <c r="I6" s="14"/>
      <c r="J6" s="15"/>
      <c r="K6" s="15"/>
      <c r="L6" s="15"/>
      <c r="M6" s="15"/>
      <c r="N6" s="14"/>
      <c r="O6" s="15"/>
      <c r="P6" s="15"/>
    </row>
    <row r="7" spans="1:16" x14ac:dyDescent="0.25">
      <c r="A7" s="13">
        <v>0.41666666666666702</v>
      </c>
      <c r="B7" s="13"/>
      <c r="C7" s="14"/>
      <c r="D7" s="14"/>
      <c r="E7" s="14"/>
      <c r="F7" s="14"/>
      <c r="G7" s="15"/>
      <c r="H7" s="15"/>
      <c r="I7" s="14"/>
      <c r="J7" s="15"/>
      <c r="K7" s="15"/>
      <c r="L7" s="15"/>
      <c r="M7" s="15"/>
      <c r="N7" s="14"/>
      <c r="O7" s="15"/>
      <c r="P7" s="15"/>
    </row>
    <row r="8" spans="1:16" x14ac:dyDescent="0.25">
      <c r="A8" s="13">
        <v>0.4375</v>
      </c>
      <c r="B8" s="13"/>
      <c r="C8" s="14"/>
      <c r="D8" s="14"/>
      <c r="E8" s="14"/>
      <c r="F8" s="20"/>
      <c r="G8" s="15"/>
      <c r="H8" s="15"/>
      <c r="I8" s="14"/>
      <c r="J8" s="15"/>
      <c r="K8" s="15"/>
      <c r="L8" s="15"/>
      <c r="M8" s="15"/>
      <c r="N8" s="14"/>
      <c r="O8" s="15"/>
      <c r="P8" s="15"/>
    </row>
    <row r="9" spans="1:16" x14ac:dyDescent="0.25">
      <c r="A9" s="13">
        <v>0.45833333333333298</v>
      </c>
      <c r="B9" s="13"/>
      <c r="C9" s="14"/>
      <c r="D9" s="14"/>
      <c r="E9" s="14"/>
      <c r="F9" s="14"/>
      <c r="G9" s="15"/>
      <c r="H9" s="15"/>
      <c r="I9" s="14"/>
      <c r="J9" s="15"/>
      <c r="K9" s="15"/>
      <c r="L9" s="15"/>
      <c r="M9" s="15"/>
      <c r="N9" s="14"/>
      <c r="O9" s="15"/>
      <c r="P9" s="15"/>
    </row>
    <row r="10" spans="1:16" x14ac:dyDescent="0.25">
      <c r="A10" s="13">
        <v>0.47916666666666702</v>
      </c>
      <c r="B10" s="13"/>
      <c r="C10" s="14"/>
      <c r="D10" s="14"/>
      <c r="E10" s="14"/>
      <c r="F10" s="14"/>
      <c r="G10" s="15"/>
      <c r="H10" s="15"/>
      <c r="I10" s="14"/>
      <c r="J10" s="15"/>
      <c r="K10" s="15"/>
      <c r="L10" s="15"/>
      <c r="M10" s="15"/>
      <c r="N10" s="14"/>
      <c r="O10" s="15"/>
      <c r="P10" s="15"/>
    </row>
    <row r="11" spans="1:16" x14ac:dyDescent="0.25">
      <c r="A11" s="13">
        <v>0.5</v>
      </c>
      <c r="B11" s="13"/>
      <c r="C11" s="14"/>
      <c r="D11" s="14"/>
      <c r="E11" s="14"/>
      <c r="F11" s="14"/>
      <c r="G11" s="15"/>
      <c r="H11" s="15"/>
      <c r="I11" s="14"/>
      <c r="J11" s="15"/>
      <c r="K11" s="15"/>
      <c r="L11" s="15"/>
      <c r="M11" s="15"/>
      <c r="N11" s="14"/>
      <c r="O11" s="15"/>
      <c r="P11" s="15"/>
    </row>
    <row r="12" spans="1:16" x14ac:dyDescent="0.25">
      <c r="A12" s="13">
        <v>0.52083333333333304</v>
      </c>
      <c r="B12" s="13"/>
      <c r="C12" s="14"/>
      <c r="D12" s="14"/>
      <c r="E12" s="14"/>
      <c r="F12" s="14"/>
      <c r="G12" s="15"/>
      <c r="H12" s="15"/>
      <c r="I12" s="14"/>
      <c r="J12" s="15"/>
      <c r="K12" s="15"/>
      <c r="L12" s="15"/>
      <c r="M12" s="15"/>
      <c r="N12" s="14"/>
      <c r="O12" s="15"/>
      <c r="P12" s="15"/>
    </row>
    <row r="13" spans="1:16" x14ac:dyDescent="0.25">
      <c r="A13" s="13">
        <v>0.54166666666666696</v>
      </c>
      <c r="B13" s="13"/>
      <c r="C13" s="14"/>
      <c r="D13" s="14"/>
      <c r="E13" s="14"/>
      <c r="F13" s="14"/>
      <c r="G13" s="15"/>
      <c r="H13" s="15"/>
      <c r="I13" s="14"/>
      <c r="J13" s="15"/>
      <c r="K13" s="15"/>
      <c r="L13" s="15"/>
      <c r="M13" s="15"/>
      <c r="N13" s="14"/>
      <c r="O13" s="15"/>
      <c r="P13" s="15"/>
    </row>
    <row r="14" spans="1:16" x14ac:dyDescent="0.25">
      <c r="A14" s="13">
        <v>0.5625</v>
      </c>
      <c r="B14" s="13"/>
      <c r="C14" s="14"/>
      <c r="D14" s="14"/>
      <c r="E14" s="14"/>
      <c r="F14" s="14"/>
      <c r="G14" s="15"/>
      <c r="H14" s="15"/>
      <c r="I14" s="14"/>
      <c r="J14" s="15"/>
      <c r="K14" s="15"/>
      <c r="L14" s="15"/>
      <c r="M14" s="15"/>
      <c r="N14" s="14"/>
      <c r="O14" s="15"/>
      <c r="P14" s="15"/>
    </row>
    <row r="15" spans="1:16" x14ac:dyDescent="0.25">
      <c r="A15" s="13">
        <v>0.58333333333333304</v>
      </c>
      <c r="B15" s="13"/>
      <c r="C15" s="14"/>
      <c r="D15" s="14"/>
      <c r="E15" s="14"/>
      <c r="F15" s="14"/>
      <c r="G15" s="15"/>
      <c r="H15" s="15"/>
      <c r="I15" s="14"/>
      <c r="J15" s="15"/>
      <c r="K15" s="15"/>
      <c r="L15" s="15"/>
      <c r="M15" s="15"/>
      <c r="N15" s="14"/>
      <c r="O15" s="15"/>
      <c r="P15" s="15"/>
    </row>
    <row r="16" spans="1:16" x14ac:dyDescent="0.25">
      <c r="A16" s="13">
        <v>0.60416666666666596</v>
      </c>
      <c r="B16" s="13"/>
      <c r="C16" s="14"/>
      <c r="D16" s="14"/>
      <c r="E16" s="14"/>
      <c r="F16" s="14"/>
      <c r="G16" s="15"/>
      <c r="H16" s="15"/>
      <c r="I16" s="14"/>
      <c r="J16" s="15"/>
      <c r="K16" s="15"/>
      <c r="L16" s="15"/>
      <c r="M16" s="15"/>
      <c r="N16" s="14"/>
      <c r="O16" s="15"/>
      <c r="P16" s="15"/>
    </row>
    <row r="17" spans="1:16" x14ac:dyDescent="0.25">
      <c r="A17" s="13">
        <v>0.625</v>
      </c>
      <c r="B17" s="13"/>
      <c r="C17" s="14"/>
      <c r="D17" s="14"/>
      <c r="E17" s="14"/>
      <c r="F17" s="14"/>
      <c r="G17" s="15"/>
      <c r="H17" s="15"/>
      <c r="I17" s="14"/>
      <c r="J17" s="15"/>
      <c r="K17" s="15"/>
      <c r="L17" s="15"/>
      <c r="M17" s="15"/>
      <c r="N17" s="14"/>
      <c r="O17" s="15"/>
      <c r="P17" s="15"/>
    </row>
    <row r="18" spans="1:16" x14ac:dyDescent="0.25">
      <c r="A18" s="13">
        <v>0.64583333333333304</v>
      </c>
      <c r="B18" s="13"/>
      <c r="C18" s="14"/>
      <c r="D18" s="14"/>
      <c r="E18" s="14"/>
      <c r="F18" s="14"/>
      <c r="G18" s="15"/>
      <c r="H18" s="15"/>
      <c r="I18" s="15"/>
      <c r="J18" s="20"/>
      <c r="K18" s="15"/>
      <c r="L18" s="15"/>
      <c r="M18" s="15"/>
      <c r="N18" s="14"/>
      <c r="O18" s="15"/>
      <c r="P18" s="15"/>
    </row>
    <row r="19" spans="1:16" x14ac:dyDescent="0.25">
      <c r="A19" s="13">
        <v>0.66666666666666596</v>
      </c>
      <c r="B19" s="13"/>
      <c r="C19" s="14"/>
      <c r="D19" s="14"/>
      <c r="E19" s="14"/>
      <c r="F19" s="14"/>
      <c r="G19" s="15"/>
      <c r="H19" s="15"/>
      <c r="I19" s="14"/>
      <c r="J19" s="15"/>
      <c r="K19" s="15"/>
      <c r="L19" s="15"/>
      <c r="M19" s="15"/>
      <c r="N19" s="14"/>
      <c r="O19" s="15"/>
      <c r="P19" s="15"/>
    </row>
    <row r="20" spans="1:16" x14ac:dyDescent="0.25">
      <c r="A20" s="13">
        <v>0.6875</v>
      </c>
      <c r="B20" s="13"/>
      <c r="C20" s="14"/>
      <c r="D20" s="14"/>
      <c r="E20" s="14"/>
      <c r="F20" s="14"/>
      <c r="G20" s="15"/>
      <c r="H20" s="15"/>
      <c r="I20" s="14"/>
      <c r="J20" s="15"/>
      <c r="K20" s="15"/>
      <c r="L20" s="15"/>
      <c r="M20" s="15"/>
      <c r="N20" s="14"/>
      <c r="O20" s="15"/>
      <c r="P20" s="15"/>
    </row>
    <row r="21" spans="1:16" x14ac:dyDescent="0.25">
      <c r="A21" s="13">
        <v>0.70833333333333304</v>
      </c>
      <c r="B21" s="13"/>
      <c r="C21" s="14"/>
      <c r="D21" s="14"/>
      <c r="E21" s="14"/>
      <c r="F21" s="14"/>
      <c r="G21" s="15"/>
      <c r="H21" s="15"/>
      <c r="I21" s="14"/>
      <c r="J21" s="15"/>
      <c r="K21" s="15"/>
      <c r="L21" s="15"/>
      <c r="M21" s="15"/>
      <c r="N21" s="14"/>
      <c r="O21" s="15"/>
      <c r="P21" s="15"/>
    </row>
    <row r="22" spans="1:16" x14ac:dyDescent="0.25">
      <c r="A22" s="13">
        <v>0.72916666666666596</v>
      </c>
      <c r="B22" s="13"/>
      <c r="C22" s="14"/>
      <c r="D22" s="14"/>
      <c r="E22" s="14"/>
      <c r="F22" s="14"/>
      <c r="G22" s="15"/>
      <c r="H22" s="15"/>
      <c r="I22" s="14"/>
      <c r="J22" s="15"/>
      <c r="K22" s="15"/>
      <c r="L22" s="15"/>
      <c r="M22" s="15"/>
      <c r="N22" s="14"/>
      <c r="O22" s="15"/>
      <c r="P22" s="15"/>
    </row>
    <row r="23" spans="1:16" x14ac:dyDescent="0.25">
      <c r="A23" s="13">
        <v>0.75</v>
      </c>
      <c r="B23" s="13"/>
      <c r="C23" s="14"/>
      <c r="D23" s="14"/>
      <c r="E23" s="14"/>
      <c r="F23" s="14"/>
      <c r="G23" s="15"/>
      <c r="H23" s="15"/>
      <c r="I23" s="14"/>
      <c r="J23" s="15"/>
      <c r="K23" s="15"/>
      <c r="L23" s="15"/>
      <c r="M23" s="15"/>
      <c r="N23" s="14"/>
      <c r="O23" s="15"/>
      <c r="P23" s="15"/>
    </row>
    <row r="24" spans="1:16" x14ac:dyDescent="0.25">
      <c r="A24" s="13">
        <v>0.77083333333333304</v>
      </c>
      <c r="B24" s="13"/>
      <c r="C24" s="14"/>
      <c r="D24" s="14"/>
      <c r="E24" s="14"/>
      <c r="F24" s="14"/>
      <c r="G24" s="15"/>
      <c r="H24" s="15"/>
      <c r="I24" s="14"/>
      <c r="J24" s="15"/>
      <c r="K24" s="15"/>
      <c r="L24" s="15"/>
      <c r="M24" s="15"/>
      <c r="N24" s="14"/>
      <c r="O24" s="15"/>
      <c r="P24" s="15"/>
    </row>
    <row r="25" spans="1:16" x14ac:dyDescent="0.25">
      <c r="A25" s="13">
        <v>0.79166666666666596</v>
      </c>
      <c r="B25" s="13"/>
      <c r="C25" s="14"/>
      <c r="D25" s="14"/>
      <c r="E25" s="14"/>
      <c r="F25" s="14"/>
      <c r="G25" s="15"/>
      <c r="H25" s="15"/>
      <c r="I25" s="14"/>
      <c r="J25" s="15"/>
      <c r="K25" s="15"/>
      <c r="L25" s="15"/>
      <c r="M25" s="15"/>
      <c r="N25" s="14"/>
      <c r="O25" s="15"/>
      <c r="P25" s="15"/>
    </row>
    <row r="26" spans="1:16" x14ac:dyDescent="0.25">
      <c r="A26" s="13">
        <v>0.8125</v>
      </c>
      <c r="B26" s="13"/>
      <c r="C26" s="14"/>
      <c r="D26" s="14"/>
      <c r="E26" s="14"/>
      <c r="F26" s="14"/>
      <c r="G26" s="15"/>
      <c r="H26" s="15"/>
      <c r="I26" s="14"/>
      <c r="J26" s="15"/>
      <c r="K26" s="15"/>
      <c r="L26" s="15"/>
      <c r="M26" s="15"/>
      <c r="N26" s="14"/>
      <c r="O26" s="15"/>
      <c r="P26" s="15"/>
    </row>
    <row r="27" spans="1:16" ht="15.75" thickBot="1" x14ac:dyDescent="0.3">
      <c r="A27" s="16">
        <v>0.83333333333333304</v>
      </c>
      <c r="B27" s="16"/>
      <c r="C27" s="17"/>
      <c r="D27" s="17"/>
      <c r="E27" s="17"/>
      <c r="F27" s="17"/>
      <c r="G27" s="18"/>
      <c r="H27" s="18"/>
      <c r="I27" s="17"/>
      <c r="J27" s="18"/>
      <c r="K27" s="18"/>
      <c r="L27" s="18"/>
      <c r="M27" s="18"/>
      <c r="N27" s="17"/>
      <c r="O27" s="18"/>
      <c r="P27" s="18"/>
    </row>
    <row r="28" spans="1:16" ht="15.75" thickBot="1" x14ac:dyDescent="0.3"/>
    <row r="29" spans="1:16" ht="15.75" thickBot="1" x14ac:dyDescent="0.3">
      <c r="B29" s="5"/>
      <c r="C29" s="33" t="s">
        <v>8</v>
      </c>
      <c r="D29" s="33"/>
      <c r="E29" s="33"/>
      <c r="F29" s="33"/>
    </row>
    <row r="30" spans="1:16" ht="15.75" thickBot="1" x14ac:dyDescent="0.3">
      <c r="A30" s="6" t="s">
        <v>6</v>
      </c>
      <c r="B30" s="9"/>
      <c r="C30" s="8" t="s">
        <v>0</v>
      </c>
      <c r="D30" s="8" t="s">
        <v>7</v>
      </c>
      <c r="E30" s="8" t="s">
        <v>1</v>
      </c>
      <c r="F30" s="8" t="s">
        <v>2</v>
      </c>
    </row>
    <row r="31" spans="1:16" x14ac:dyDescent="0.25">
      <c r="A31" s="10">
        <v>0.375</v>
      </c>
      <c r="B31" s="12"/>
      <c r="C31" s="12"/>
      <c r="D31" s="11"/>
      <c r="E31" s="12"/>
      <c r="F31" s="12"/>
    </row>
    <row r="32" spans="1:16" x14ac:dyDescent="0.25">
      <c r="A32" s="13">
        <v>0.39583333333333331</v>
      </c>
      <c r="B32" s="15"/>
      <c r="C32" s="15"/>
      <c r="D32" s="14"/>
      <c r="E32" s="15"/>
      <c r="F32" s="15"/>
    </row>
    <row r="33" spans="1:6" x14ac:dyDescent="0.25">
      <c r="A33" s="13">
        <v>0.41666666666666702</v>
      </c>
      <c r="B33" s="15"/>
      <c r="C33" s="15"/>
      <c r="D33" s="14"/>
      <c r="E33" s="15"/>
      <c r="F33" s="15"/>
    </row>
    <row r="34" spans="1:6" x14ac:dyDescent="0.25">
      <c r="A34" s="13">
        <v>0.4375</v>
      </c>
      <c r="B34" s="15"/>
      <c r="C34" s="15"/>
      <c r="D34" s="14"/>
      <c r="E34" s="15"/>
      <c r="F34" s="15"/>
    </row>
    <row r="35" spans="1:6" x14ac:dyDescent="0.25">
      <c r="A35" s="13">
        <v>0.45833333333333298</v>
      </c>
      <c r="B35" s="15"/>
      <c r="C35" s="15"/>
      <c r="D35" s="14"/>
      <c r="E35" s="15"/>
      <c r="F35" s="15"/>
    </row>
    <row r="36" spans="1:6" x14ac:dyDescent="0.25">
      <c r="A36" s="13">
        <v>0.47916666666666702</v>
      </c>
      <c r="B36" s="15"/>
      <c r="C36" s="15"/>
      <c r="D36" s="14"/>
      <c r="E36" s="15"/>
      <c r="F36" s="15"/>
    </row>
    <row r="37" spans="1:6" x14ac:dyDescent="0.25">
      <c r="A37" s="13">
        <v>0.5</v>
      </c>
      <c r="B37" s="15"/>
      <c r="C37" s="15"/>
      <c r="D37" s="14"/>
      <c r="E37" s="15"/>
      <c r="F37" s="15"/>
    </row>
    <row r="38" spans="1:6" x14ac:dyDescent="0.25">
      <c r="A38" s="13">
        <v>0.52083333333333304</v>
      </c>
      <c r="B38" s="15"/>
      <c r="C38" s="15"/>
      <c r="D38" s="14"/>
      <c r="E38" s="15"/>
      <c r="F38" s="15"/>
    </row>
    <row r="39" spans="1:6" x14ac:dyDescent="0.25">
      <c r="A39" s="13">
        <v>0.54166666666666696</v>
      </c>
      <c r="B39" s="15"/>
      <c r="C39" s="15"/>
      <c r="D39" s="14"/>
      <c r="E39" s="15"/>
      <c r="F39" s="15"/>
    </row>
    <row r="40" spans="1:6" x14ac:dyDescent="0.25">
      <c r="A40" s="13">
        <v>0.5625</v>
      </c>
      <c r="B40" s="15"/>
      <c r="C40" s="15"/>
      <c r="D40" s="14"/>
      <c r="E40" s="15"/>
      <c r="F40" s="15"/>
    </row>
    <row r="41" spans="1:6" x14ac:dyDescent="0.25">
      <c r="A41" s="13">
        <v>0.58333333333333304</v>
      </c>
      <c r="B41" s="15"/>
      <c r="C41" s="15"/>
      <c r="D41" s="14"/>
      <c r="E41" s="15"/>
      <c r="F41" s="15"/>
    </row>
    <row r="42" spans="1:6" x14ac:dyDescent="0.25">
      <c r="A42" s="13">
        <v>0.60416666666666596</v>
      </c>
      <c r="B42" s="15"/>
      <c r="C42" s="15"/>
      <c r="D42" s="14"/>
      <c r="E42" s="15"/>
      <c r="F42" s="15"/>
    </row>
    <row r="43" spans="1:6" x14ac:dyDescent="0.25">
      <c r="A43" s="13">
        <v>0.625</v>
      </c>
      <c r="B43" s="15"/>
      <c r="C43" s="15"/>
      <c r="D43" s="14"/>
      <c r="E43" s="15"/>
      <c r="F43" s="15"/>
    </row>
    <row r="44" spans="1:6" x14ac:dyDescent="0.25">
      <c r="A44" s="13">
        <v>0.64583333333333304</v>
      </c>
      <c r="B44" s="15"/>
      <c r="C44" s="15"/>
      <c r="D44" s="14"/>
      <c r="E44" s="15"/>
      <c r="F44" s="15"/>
    </row>
    <row r="45" spans="1:6" x14ac:dyDescent="0.25">
      <c r="A45" s="13">
        <v>0.66666666666666596</v>
      </c>
      <c r="B45" s="15"/>
      <c r="C45" s="15"/>
      <c r="D45" s="14"/>
      <c r="E45" s="15"/>
      <c r="F45" s="15"/>
    </row>
    <row r="46" spans="1:6" x14ac:dyDescent="0.25">
      <c r="A46" s="13">
        <v>0.6875</v>
      </c>
      <c r="B46" s="15"/>
      <c r="C46" s="15"/>
      <c r="D46" s="14"/>
      <c r="E46" s="15"/>
      <c r="F46" s="15"/>
    </row>
    <row r="47" spans="1:6" x14ac:dyDescent="0.25">
      <c r="A47" s="13">
        <v>0.70833333333333304</v>
      </c>
      <c r="B47" s="15"/>
      <c r="C47" s="15"/>
      <c r="D47" s="14"/>
      <c r="E47" s="15"/>
      <c r="F47" s="15"/>
    </row>
    <row r="48" spans="1:6" x14ac:dyDescent="0.25">
      <c r="A48" s="13">
        <v>0.72916666666666596</v>
      </c>
      <c r="B48" s="15"/>
      <c r="C48" s="15"/>
      <c r="D48" s="14"/>
      <c r="E48" s="15"/>
      <c r="F48" s="15"/>
    </row>
    <row r="49" spans="1:6" x14ac:dyDescent="0.25">
      <c r="A49" s="13">
        <v>0.75</v>
      </c>
      <c r="B49" s="15"/>
      <c r="C49" s="15"/>
      <c r="D49" s="14"/>
      <c r="E49" s="15"/>
      <c r="F49" s="15"/>
    </row>
    <row r="50" spans="1:6" x14ac:dyDescent="0.25">
      <c r="A50" s="13">
        <v>0.77083333333333304</v>
      </c>
      <c r="B50" s="15"/>
      <c r="C50" s="15"/>
      <c r="D50" s="14"/>
      <c r="E50" s="15"/>
      <c r="F50" s="15"/>
    </row>
    <row r="51" spans="1:6" x14ac:dyDescent="0.25">
      <c r="A51" s="13">
        <v>0.79166666666666596</v>
      </c>
      <c r="B51" s="15"/>
      <c r="C51" s="15"/>
      <c r="D51" s="14"/>
      <c r="E51" s="15"/>
      <c r="F51" s="15"/>
    </row>
    <row r="52" spans="1:6" x14ac:dyDescent="0.25">
      <c r="A52" s="13">
        <v>0.8125</v>
      </c>
      <c r="B52" s="15"/>
      <c r="C52" s="15"/>
      <c r="D52" s="14"/>
      <c r="E52" s="15"/>
      <c r="F52" s="15"/>
    </row>
    <row r="53" spans="1:6" ht="15.75" thickBot="1" x14ac:dyDescent="0.3">
      <c r="A53" s="16">
        <v>0.83333333333333304</v>
      </c>
      <c r="B53" s="18"/>
      <c r="C53" s="18"/>
      <c r="D53" s="17"/>
      <c r="E53" s="18"/>
      <c r="F53" s="18"/>
    </row>
  </sheetData>
  <mergeCells count="4">
    <mergeCell ref="C3:F3"/>
    <mergeCell ref="H3:K3"/>
    <mergeCell ref="M3:P3"/>
    <mergeCell ref="C29:F29"/>
  </mergeCells>
  <pageMargins left="0.7" right="0.7" top="0.75" bottom="0.75" header="0.3" footer="0.3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400-000000000000}">
  <sheetPr codeName="Hoja21"/>
  <dimension ref="A1:P53"/>
  <sheetViews>
    <sheetView zoomScale="77" zoomScaleNormal="77" workbookViewId="0">
      <pane xSplit="16" ySplit="4" topLeftCell="Q5" activePane="bottomRight" state="frozen"/>
      <selection activeCell="E1" sqref="E1"/>
      <selection pane="topRight" activeCell="E1" sqref="E1"/>
      <selection pane="bottomLeft" activeCell="E1" sqref="E1"/>
      <selection pane="bottomRight" activeCell="E1" sqref="E1"/>
    </sheetView>
  </sheetViews>
  <sheetFormatPr baseColWidth="10" defaultRowHeight="15" x14ac:dyDescent="0.25"/>
  <cols>
    <col min="1" max="1" width="7.42578125" style="2" customWidth="1"/>
    <col min="2" max="2" width="1.7109375" style="2" customWidth="1"/>
    <col min="3" max="3" width="19.28515625" style="2" customWidth="1"/>
    <col min="4" max="4" width="18.7109375" style="2" customWidth="1"/>
    <col min="5" max="6" width="19.28515625" style="2" customWidth="1"/>
    <col min="7" max="7" width="1.7109375" style="4" customWidth="1"/>
    <col min="8" max="8" width="19.28515625" style="4" customWidth="1"/>
    <col min="9" max="9" width="18.7109375" style="2" customWidth="1"/>
    <col min="10" max="11" width="19.28515625" style="4" customWidth="1"/>
    <col min="12" max="12" width="1.7109375" style="4" customWidth="1"/>
    <col min="13" max="13" width="19.28515625" style="4" customWidth="1"/>
    <col min="14" max="14" width="18.7109375" style="2" customWidth="1"/>
    <col min="15" max="16" width="19.28515625" style="4" customWidth="1"/>
    <col min="17" max="16384" width="11.42578125" style="4"/>
  </cols>
  <sheetData>
    <row r="1" spans="1:16" ht="26.25" x14ac:dyDescent="0.25">
      <c r="C1" s="3" t="str">
        <f>+'01'!$C$1</f>
        <v>DICIEMBRE 2023</v>
      </c>
      <c r="D1" s="19">
        <f>+'01'!D1+20</f>
        <v>45281</v>
      </c>
      <c r="E1" s="31">
        <f>+D1</f>
        <v>45281</v>
      </c>
    </row>
    <row r="2" spans="1:16" ht="15.75" thickBot="1" x14ac:dyDescent="0.3"/>
    <row r="3" spans="1:16" ht="15.75" thickBot="1" x14ac:dyDescent="0.3">
      <c r="C3" s="32" t="s">
        <v>3</v>
      </c>
      <c r="D3" s="32"/>
      <c r="E3" s="33"/>
      <c r="F3" s="33"/>
      <c r="G3" s="5"/>
      <c r="H3" s="33" t="s">
        <v>5</v>
      </c>
      <c r="I3" s="33"/>
      <c r="J3" s="33"/>
      <c r="K3" s="33"/>
      <c r="L3" s="5"/>
      <c r="M3" s="33" t="s">
        <v>4</v>
      </c>
      <c r="N3" s="33"/>
      <c r="O3" s="33"/>
      <c r="P3" s="33"/>
    </row>
    <row r="4" spans="1:16" ht="15.75" thickBot="1" x14ac:dyDescent="0.3">
      <c r="A4" s="6" t="s">
        <v>6</v>
      </c>
      <c r="B4" s="7"/>
      <c r="C4" s="8" t="s">
        <v>0</v>
      </c>
      <c r="D4" s="8" t="s">
        <v>7</v>
      </c>
      <c r="E4" s="8" t="s">
        <v>1</v>
      </c>
      <c r="F4" s="8" t="s">
        <v>2</v>
      </c>
      <c r="G4" s="9"/>
      <c r="H4" s="8" t="s">
        <v>0</v>
      </c>
      <c r="I4" s="8" t="s">
        <v>7</v>
      </c>
      <c r="J4" s="8" t="s">
        <v>1</v>
      </c>
      <c r="K4" s="8" t="s">
        <v>2</v>
      </c>
      <c r="L4" s="9"/>
      <c r="M4" s="8" t="s">
        <v>0</v>
      </c>
      <c r="N4" s="8" t="s">
        <v>7</v>
      </c>
      <c r="O4" s="8" t="s">
        <v>1</v>
      </c>
      <c r="P4" s="8" t="s">
        <v>2</v>
      </c>
    </row>
    <row r="5" spans="1:16" x14ac:dyDescent="0.25">
      <c r="A5" s="10">
        <v>0.375</v>
      </c>
      <c r="B5" s="10"/>
      <c r="C5" s="11"/>
      <c r="D5" s="11"/>
      <c r="E5" s="11"/>
      <c r="F5" s="11"/>
      <c r="G5" s="12"/>
      <c r="H5" s="12"/>
      <c r="I5" s="11"/>
      <c r="J5" s="12"/>
      <c r="K5" s="12"/>
      <c r="L5" s="12"/>
      <c r="M5" s="12"/>
      <c r="N5" s="11"/>
      <c r="O5" s="12"/>
      <c r="P5" s="12"/>
    </row>
    <row r="6" spans="1:16" x14ac:dyDescent="0.25">
      <c r="A6" s="13">
        <v>0.39583333333333331</v>
      </c>
      <c r="B6" s="13"/>
      <c r="C6" s="14"/>
      <c r="D6" s="14"/>
      <c r="E6" s="14"/>
      <c r="F6" s="14"/>
      <c r="G6" s="15"/>
      <c r="H6" s="15"/>
      <c r="I6" s="14"/>
      <c r="J6" s="15"/>
      <c r="K6" s="15"/>
      <c r="L6" s="15"/>
      <c r="M6" s="15"/>
      <c r="N6" s="14"/>
      <c r="O6" s="15"/>
      <c r="P6" s="15"/>
    </row>
    <row r="7" spans="1:16" x14ac:dyDescent="0.25">
      <c r="A7" s="13">
        <v>0.41666666666666702</v>
      </c>
      <c r="B7" s="13"/>
      <c r="C7" s="14"/>
      <c r="D7" s="14"/>
      <c r="E7" s="14"/>
      <c r="F7" s="14"/>
      <c r="G7" s="15"/>
      <c r="H7" s="15"/>
      <c r="I7" s="14"/>
      <c r="J7" s="15"/>
      <c r="K7" s="15"/>
      <c r="L7" s="15"/>
      <c r="M7" s="15"/>
      <c r="N7" s="14"/>
      <c r="O7" s="15"/>
      <c r="P7" s="15"/>
    </row>
    <row r="8" spans="1:16" x14ac:dyDescent="0.25">
      <c r="A8" s="13">
        <v>0.4375</v>
      </c>
      <c r="B8" s="13"/>
      <c r="C8" s="14"/>
      <c r="D8" s="14"/>
      <c r="E8" s="14"/>
      <c r="F8" s="14"/>
      <c r="G8" s="15"/>
      <c r="H8" s="15"/>
      <c r="I8" s="14"/>
      <c r="J8" s="15"/>
      <c r="K8" s="15"/>
      <c r="L8" s="15"/>
      <c r="M8" s="15"/>
      <c r="N8" s="14"/>
      <c r="O8" s="15"/>
      <c r="P8" s="15"/>
    </row>
    <row r="9" spans="1:16" x14ac:dyDescent="0.25">
      <c r="A9" s="13">
        <v>0.45833333333333298</v>
      </c>
      <c r="B9" s="13"/>
      <c r="C9" s="14"/>
      <c r="D9" s="14"/>
      <c r="E9" s="14"/>
      <c r="F9" s="14"/>
      <c r="G9" s="15"/>
      <c r="H9" s="15"/>
      <c r="I9" s="14"/>
      <c r="J9" s="15"/>
      <c r="K9" s="15"/>
      <c r="L9" s="15"/>
      <c r="M9" s="15"/>
      <c r="N9" s="14"/>
      <c r="O9" s="15"/>
      <c r="P9" s="15"/>
    </row>
    <row r="10" spans="1:16" x14ac:dyDescent="0.25">
      <c r="A10" s="13">
        <v>0.47916666666666702</v>
      </c>
      <c r="B10" s="13"/>
      <c r="C10" s="14"/>
      <c r="D10" s="14"/>
      <c r="E10" s="14"/>
      <c r="F10" s="14"/>
      <c r="G10" s="15"/>
      <c r="H10" s="15"/>
      <c r="I10" s="14"/>
      <c r="J10" s="15"/>
      <c r="K10" s="15"/>
      <c r="L10" s="15"/>
      <c r="M10" s="15"/>
      <c r="N10" s="14"/>
      <c r="O10" s="15"/>
      <c r="P10" s="15"/>
    </row>
    <row r="11" spans="1:16" x14ac:dyDescent="0.25">
      <c r="A11" s="13">
        <v>0.5</v>
      </c>
      <c r="B11" s="13"/>
      <c r="C11" s="14"/>
      <c r="D11" s="14"/>
      <c r="E11" s="14"/>
      <c r="F11" s="14"/>
      <c r="G11" s="15"/>
      <c r="H11" s="15"/>
      <c r="I11" s="14"/>
      <c r="J11" s="15"/>
      <c r="K11" s="15"/>
      <c r="L11" s="15"/>
      <c r="M11" s="15"/>
      <c r="N11" s="14"/>
      <c r="O11" s="15"/>
      <c r="P11" s="15"/>
    </row>
    <row r="12" spans="1:16" x14ac:dyDescent="0.25">
      <c r="A12" s="13">
        <v>0.52083333333333304</v>
      </c>
      <c r="B12" s="13"/>
      <c r="C12" s="14"/>
      <c r="D12" s="14"/>
      <c r="E12" s="14"/>
      <c r="F12" s="14"/>
      <c r="G12" s="15"/>
      <c r="H12" s="15"/>
      <c r="I12" s="14"/>
      <c r="J12" s="15"/>
      <c r="K12" s="15"/>
      <c r="L12" s="15"/>
      <c r="M12" s="15"/>
      <c r="N12" s="14"/>
      <c r="O12" s="15"/>
      <c r="P12" s="15"/>
    </row>
    <row r="13" spans="1:16" x14ac:dyDescent="0.25">
      <c r="A13" s="13">
        <v>0.54166666666666696</v>
      </c>
      <c r="B13" s="13"/>
      <c r="C13" s="14"/>
      <c r="D13" s="14"/>
      <c r="E13" s="14"/>
      <c r="F13" s="14"/>
      <c r="G13" s="15"/>
      <c r="H13" s="15"/>
      <c r="I13" s="14"/>
      <c r="J13" s="15"/>
      <c r="K13" s="15"/>
      <c r="L13" s="15"/>
      <c r="M13" s="15"/>
      <c r="N13" s="14"/>
      <c r="O13" s="15"/>
      <c r="P13" s="15"/>
    </row>
    <row r="14" spans="1:16" x14ac:dyDescent="0.25">
      <c r="A14" s="13">
        <v>0.5625</v>
      </c>
      <c r="B14" s="13"/>
      <c r="C14" s="14"/>
      <c r="D14" s="14"/>
      <c r="E14" s="14"/>
      <c r="F14" s="14"/>
      <c r="G14" s="15"/>
      <c r="H14" s="15"/>
      <c r="I14" s="14"/>
      <c r="J14" s="15"/>
      <c r="K14" s="15"/>
      <c r="L14" s="15"/>
      <c r="M14" s="15"/>
      <c r="N14" s="14"/>
      <c r="O14" s="15"/>
      <c r="P14" s="15"/>
    </row>
    <row r="15" spans="1:16" x14ac:dyDescent="0.25">
      <c r="A15" s="13">
        <v>0.58333333333333304</v>
      </c>
      <c r="B15" s="13"/>
      <c r="C15" s="14"/>
      <c r="D15" s="14"/>
      <c r="E15" s="14"/>
      <c r="F15" s="14"/>
      <c r="G15" s="15"/>
      <c r="H15" s="15"/>
      <c r="I15" s="14"/>
      <c r="J15" s="15"/>
      <c r="K15" s="15"/>
      <c r="L15" s="15"/>
      <c r="M15" s="15"/>
      <c r="N15" s="14"/>
      <c r="O15" s="15"/>
      <c r="P15" s="15"/>
    </row>
    <row r="16" spans="1:16" x14ac:dyDescent="0.25">
      <c r="A16" s="13">
        <v>0.60416666666666596</v>
      </c>
      <c r="B16" s="13"/>
      <c r="C16" s="14"/>
      <c r="D16" s="14"/>
      <c r="E16" s="14"/>
      <c r="F16" s="14"/>
      <c r="G16" s="15"/>
      <c r="H16" s="15"/>
      <c r="I16" s="14"/>
      <c r="J16" s="15"/>
      <c r="K16" s="15"/>
      <c r="L16" s="15"/>
      <c r="M16" s="15"/>
      <c r="N16" s="14"/>
      <c r="O16" s="15"/>
      <c r="P16" s="15"/>
    </row>
    <row r="17" spans="1:16" x14ac:dyDescent="0.25">
      <c r="A17" s="13">
        <v>0.625</v>
      </c>
      <c r="B17" s="13"/>
      <c r="C17" s="14"/>
      <c r="D17" s="14"/>
      <c r="E17" s="14"/>
      <c r="F17" s="14"/>
      <c r="G17" s="15"/>
      <c r="H17" s="15"/>
      <c r="I17" s="14"/>
      <c r="J17" s="15"/>
      <c r="K17" s="15"/>
      <c r="L17" s="15"/>
      <c r="M17" s="15"/>
      <c r="N17" s="14"/>
      <c r="O17" s="15"/>
      <c r="P17" s="15"/>
    </row>
    <row r="18" spans="1:16" x14ac:dyDescent="0.25">
      <c r="A18" s="13">
        <v>0.64583333333333304</v>
      </c>
      <c r="B18" s="13"/>
      <c r="C18" s="14"/>
      <c r="D18" s="14"/>
      <c r="E18" s="14"/>
      <c r="F18" s="14"/>
      <c r="G18" s="15"/>
      <c r="H18" s="15"/>
      <c r="I18" s="14"/>
      <c r="J18" s="15"/>
      <c r="K18" s="15"/>
      <c r="L18" s="15"/>
      <c r="M18" s="15"/>
      <c r="N18" s="14"/>
      <c r="O18" s="15"/>
      <c r="P18" s="15"/>
    </row>
    <row r="19" spans="1:16" x14ac:dyDescent="0.25">
      <c r="A19" s="13">
        <v>0.66666666666666596</v>
      </c>
      <c r="B19" s="13"/>
      <c r="C19" s="14"/>
      <c r="D19" s="14"/>
      <c r="E19" s="14"/>
      <c r="F19" s="14"/>
      <c r="G19" s="15"/>
      <c r="H19" s="15"/>
      <c r="I19" s="14"/>
      <c r="J19" s="15"/>
      <c r="K19" s="15"/>
      <c r="L19" s="15"/>
      <c r="M19" s="15"/>
      <c r="N19" s="14"/>
      <c r="O19" s="15"/>
      <c r="P19" s="15"/>
    </row>
    <row r="20" spans="1:16" x14ac:dyDescent="0.25">
      <c r="A20" s="13">
        <v>0.6875</v>
      </c>
      <c r="B20" s="13"/>
      <c r="C20" s="14"/>
      <c r="D20" s="14"/>
      <c r="E20" s="14"/>
      <c r="F20" s="14"/>
      <c r="G20" s="15"/>
      <c r="H20" s="15"/>
      <c r="I20" s="14"/>
      <c r="J20" s="15"/>
      <c r="K20" s="15"/>
      <c r="L20" s="15"/>
      <c r="M20" s="15"/>
      <c r="N20" s="14"/>
      <c r="O20" s="15"/>
      <c r="P20" s="15"/>
    </row>
    <row r="21" spans="1:16" x14ac:dyDescent="0.25">
      <c r="A21" s="13">
        <v>0.70833333333333304</v>
      </c>
      <c r="B21" s="13"/>
      <c r="C21" s="14"/>
      <c r="D21" s="14"/>
      <c r="E21" s="14"/>
      <c r="F21" s="14"/>
      <c r="G21" s="15"/>
      <c r="H21" s="15"/>
      <c r="I21" s="14"/>
      <c r="J21" s="15"/>
      <c r="K21" s="15"/>
      <c r="L21" s="15"/>
      <c r="M21" s="15"/>
      <c r="N21" s="14"/>
      <c r="O21" s="15"/>
      <c r="P21" s="15"/>
    </row>
    <row r="22" spans="1:16" x14ac:dyDescent="0.25">
      <c r="A22" s="13">
        <v>0.72916666666666596</v>
      </c>
      <c r="B22" s="13"/>
      <c r="C22" s="14"/>
      <c r="D22" s="14"/>
      <c r="E22" s="14"/>
      <c r="F22" s="14"/>
      <c r="G22" s="15"/>
      <c r="H22" s="15"/>
      <c r="I22" s="14"/>
      <c r="J22" s="15"/>
      <c r="K22" s="15"/>
      <c r="L22" s="15"/>
      <c r="M22" s="15"/>
      <c r="N22" s="14"/>
      <c r="O22" s="15"/>
      <c r="P22" s="15"/>
    </row>
    <row r="23" spans="1:16" x14ac:dyDescent="0.25">
      <c r="A23" s="13">
        <v>0.75</v>
      </c>
      <c r="B23" s="13"/>
      <c r="C23" s="14"/>
      <c r="D23" s="14"/>
      <c r="E23" s="14"/>
      <c r="F23" s="14"/>
      <c r="G23" s="15"/>
      <c r="H23" s="15"/>
      <c r="I23" s="14"/>
      <c r="J23" s="15"/>
      <c r="K23" s="15"/>
      <c r="L23" s="15"/>
      <c r="M23" s="15"/>
      <c r="N23" s="14"/>
      <c r="O23" s="15"/>
      <c r="P23" s="15"/>
    </row>
    <row r="24" spans="1:16" x14ac:dyDescent="0.25">
      <c r="A24" s="13">
        <v>0.77083333333333304</v>
      </c>
      <c r="B24" s="13"/>
      <c r="C24" s="14"/>
      <c r="D24" s="14"/>
      <c r="E24" s="14"/>
      <c r="F24" s="14"/>
      <c r="G24" s="15"/>
      <c r="H24" s="15"/>
      <c r="I24" s="14"/>
      <c r="J24" s="15"/>
      <c r="K24" s="15"/>
      <c r="L24" s="15"/>
      <c r="M24" s="15"/>
      <c r="N24" s="14"/>
      <c r="O24" s="15"/>
      <c r="P24" s="15"/>
    </row>
    <row r="25" spans="1:16" x14ac:dyDescent="0.25">
      <c r="A25" s="13">
        <v>0.79166666666666596</v>
      </c>
      <c r="B25" s="13"/>
      <c r="C25" s="14"/>
      <c r="D25" s="14"/>
      <c r="E25" s="14"/>
      <c r="F25" s="14"/>
      <c r="G25" s="15"/>
      <c r="H25" s="21"/>
      <c r="I25" s="14"/>
      <c r="J25" s="15"/>
      <c r="K25" s="15"/>
      <c r="L25" s="15"/>
      <c r="M25" s="15"/>
      <c r="N25" s="14"/>
      <c r="O25" s="15"/>
      <c r="P25" s="15"/>
    </row>
    <row r="26" spans="1:16" x14ac:dyDescent="0.25">
      <c r="A26" s="13">
        <v>0.8125</v>
      </c>
      <c r="B26" s="13"/>
      <c r="C26" s="14"/>
      <c r="D26" s="14"/>
      <c r="E26" s="14"/>
      <c r="F26" s="14"/>
      <c r="G26" s="15"/>
      <c r="H26" s="15"/>
      <c r="I26" s="14"/>
      <c r="J26" s="15"/>
      <c r="K26" s="15"/>
      <c r="L26" s="15"/>
      <c r="M26" s="15"/>
      <c r="N26" s="14"/>
      <c r="O26" s="15"/>
      <c r="P26" s="15"/>
    </row>
    <row r="27" spans="1:16" ht="15.75" thickBot="1" x14ac:dyDescent="0.3">
      <c r="A27" s="16">
        <v>0.83333333333333304</v>
      </c>
      <c r="B27" s="16"/>
      <c r="C27" s="17"/>
      <c r="D27" s="17"/>
      <c r="E27" s="17"/>
      <c r="F27" s="17"/>
      <c r="G27" s="18"/>
      <c r="H27" s="18"/>
      <c r="I27" s="17"/>
      <c r="J27" s="18"/>
      <c r="K27" s="18"/>
      <c r="L27" s="18"/>
      <c r="M27" s="18"/>
      <c r="N27" s="17"/>
      <c r="O27" s="18"/>
      <c r="P27" s="18"/>
    </row>
    <row r="28" spans="1:16" ht="15.75" thickBot="1" x14ac:dyDescent="0.3"/>
    <row r="29" spans="1:16" ht="15.75" thickBot="1" x14ac:dyDescent="0.3">
      <c r="B29" s="5"/>
      <c r="C29" s="33" t="s">
        <v>8</v>
      </c>
      <c r="D29" s="33"/>
      <c r="E29" s="33"/>
      <c r="F29" s="33"/>
    </row>
    <row r="30" spans="1:16" ht="15.75" thickBot="1" x14ac:dyDescent="0.3">
      <c r="A30" s="6" t="s">
        <v>6</v>
      </c>
      <c r="B30" s="9"/>
      <c r="C30" s="8" t="s">
        <v>0</v>
      </c>
      <c r="D30" s="8" t="s">
        <v>7</v>
      </c>
      <c r="E30" s="8" t="s">
        <v>1</v>
      </c>
      <c r="F30" s="8" t="s">
        <v>2</v>
      </c>
    </row>
    <row r="31" spans="1:16" x14ac:dyDescent="0.25">
      <c r="A31" s="10">
        <v>0.375</v>
      </c>
      <c r="B31" s="12"/>
      <c r="C31" s="12"/>
      <c r="D31" s="11"/>
      <c r="E31" s="12"/>
      <c r="F31" s="12"/>
    </row>
    <row r="32" spans="1:16" x14ac:dyDescent="0.25">
      <c r="A32" s="13">
        <v>0.39583333333333331</v>
      </c>
      <c r="B32" s="15"/>
      <c r="C32" s="15"/>
      <c r="D32" s="14"/>
      <c r="E32" s="15"/>
      <c r="F32" s="15"/>
    </row>
    <row r="33" spans="1:6" x14ac:dyDescent="0.25">
      <c r="A33" s="13">
        <v>0.41666666666666702</v>
      </c>
      <c r="B33" s="15"/>
      <c r="C33" s="15"/>
      <c r="D33" s="14"/>
      <c r="E33" s="15"/>
      <c r="F33" s="15"/>
    </row>
    <row r="34" spans="1:6" x14ac:dyDescent="0.25">
      <c r="A34" s="13">
        <v>0.4375</v>
      </c>
      <c r="B34" s="15"/>
      <c r="C34" s="15"/>
      <c r="D34" s="14"/>
      <c r="E34" s="15"/>
      <c r="F34" s="15"/>
    </row>
    <row r="35" spans="1:6" x14ac:dyDescent="0.25">
      <c r="A35" s="13">
        <v>0.45833333333333298</v>
      </c>
      <c r="B35" s="15"/>
      <c r="C35" s="15"/>
      <c r="D35" s="14"/>
      <c r="E35" s="15"/>
      <c r="F35" s="15"/>
    </row>
    <row r="36" spans="1:6" x14ac:dyDescent="0.25">
      <c r="A36" s="13">
        <v>0.47916666666666702</v>
      </c>
      <c r="B36" s="15"/>
      <c r="C36" s="15"/>
      <c r="D36" s="14"/>
      <c r="E36" s="15"/>
      <c r="F36" s="15"/>
    </row>
    <row r="37" spans="1:6" x14ac:dyDescent="0.25">
      <c r="A37" s="13">
        <v>0.5</v>
      </c>
      <c r="B37" s="15"/>
      <c r="C37" s="15"/>
      <c r="D37" s="14"/>
      <c r="E37" s="15"/>
      <c r="F37" s="15"/>
    </row>
    <row r="38" spans="1:6" x14ac:dyDescent="0.25">
      <c r="A38" s="13">
        <v>0.52083333333333304</v>
      </c>
      <c r="B38" s="15"/>
      <c r="C38" s="15"/>
      <c r="D38" s="14"/>
      <c r="E38" s="15"/>
      <c r="F38" s="15"/>
    </row>
    <row r="39" spans="1:6" x14ac:dyDescent="0.25">
      <c r="A39" s="13">
        <v>0.54166666666666696</v>
      </c>
      <c r="B39" s="15"/>
      <c r="C39" s="15"/>
      <c r="D39" s="14"/>
      <c r="E39" s="15"/>
      <c r="F39" s="15"/>
    </row>
    <row r="40" spans="1:6" x14ac:dyDescent="0.25">
      <c r="A40" s="13">
        <v>0.5625</v>
      </c>
      <c r="B40" s="15"/>
      <c r="C40" s="15"/>
      <c r="D40" s="14"/>
      <c r="E40" s="15"/>
      <c r="F40" s="15"/>
    </row>
    <row r="41" spans="1:6" x14ac:dyDescent="0.25">
      <c r="A41" s="13">
        <v>0.58333333333333304</v>
      </c>
      <c r="B41" s="15"/>
      <c r="C41" s="15"/>
      <c r="D41" s="14"/>
      <c r="E41" s="15"/>
      <c r="F41" s="15"/>
    </row>
    <row r="42" spans="1:6" x14ac:dyDescent="0.25">
      <c r="A42" s="13">
        <v>0.60416666666666596</v>
      </c>
      <c r="B42" s="15"/>
      <c r="C42" s="15"/>
      <c r="D42" s="14"/>
      <c r="E42" s="15"/>
      <c r="F42" s="15"/>
    </row>
    <row r="43" spans="1:6" x14ac:dyDescent="0.25">
      <c r="A43" s="13">
        <v>0.625</v>
      </c>
      <c r="B43" s="15"/>
      <c r="C43" s="15"/>
      <c r="D43" s="14"/>
      <c r="E43" s="15"/>
      <c r="F43" s="15"/>
    </row>
    <row r="44" spans="1:6" x14ac:dyDescent="0.25">
      <c r="A44" s="13">
        <v>0.64583333333333304</v>
      </c>
      <c r="B44" s="15"/>
      <c r="C44" s="15"/>
      <c r="D44" s="14"/>
      <c r="E44" s="15"/>
      <c r="F44" s="15"/>
    </row>
    <row r="45" spans="1:6" x14ac:dyDescent="0.25">
      <c r="A45" s="13">
        <v>0.66666666666666596</v>
      </c>
      <c r="B45" s="15"/>
      <c r="C45" s="15"/>
      <c r="D45" s="14"/>
      <c r="E45" s="15"/>
      <c r="F45" s="15"/>
    </row>
    <row r="46" spans="1:6" x14ac:dyDescent="0.25">
      <c r="A46" s="13">
        <v>0.6875</v>
      </c>
      <c r="B46" s="15"/>
      <c r="C46" s="15"/>
      <c r="D46" s="14"/>
      <c r="E46" s="15"/>
      <c r="F46" s="15"/>
    </row>
    <row r="47" spans="1:6" x14ac:dyDescent="0.25">
      <c r="A47" s="13">
        <v>0.70833333333333304</v>
      </c>
      <c r="B47" s="15"/>
      <c r="C47" s="15"/>
      <c r="D47" s="14"/>
      <c r="E47" s="15"/>
      <c r="F47" s="15"/>
    </row>
    <row r="48" spans="1:6" x14ac:dyDescent="0.25">
      <c r="A48" s="13">
        <v>0.72916666666666596</v>
      </c>
      <c r="B48" s="15"/>
      <c r="C48" s="15"/>
      <c r="D48" s="14"/>
      <c r="E48" s="15"/>
      <c r="F48" s="15"/>
    </row>
    <row r="49" spans="1:6" x14ac:dyDescent="0.25">
      <c r="A49" s="13">
        <v>0.75</v>
      </c>
      <c r="B49" s="15"/>
      <c r="C49" s="15"/>
      <c r="D49" s="14"/>
      <c r="E49" s="15"/>
      <c r="F49" s="15"/>
    </row>
    <row r="50" spans="1:6" x14ac:dyDescent="0.25">
      <c r="A50" s="13">
        <v>0.77083333333333304</v>
      </c>
      <c r="B50" s="15"/>
      <c r="C50" s="15"/>
      <c r="D50" s="14"/>
      <c r="E50" s="15"/>
      <c r="F50" s="15"/>
    </row>
    <row r="51" spans="1:6" x14ac:dyDescent="0.25">
      <c r="A51" s="13">
        <v>0.79166666666666596</v>
      </c>
      <c r="B51" s="15"/>
      <c r="C51" s="15"/>
      <c r="D51" s="14"/>
      <c r="E51" s="15"/>
      <c r="F51" s="15"/>
    </row>
    <row r="52" spans="1:6" x14ac:dyDescent="0.25">
      <c r="A52" s="13">
        <v>0.8125</v>
      </c>
      <c r="B52" s="15"/>
      <c r="C52" s="15"/>
      <c r="D52" s="14"/>
      <c r="E52" s="15"/>
      <c r="F52" s="15"/>
    </row>
    <row r="53" spans="1:6" ht="15.75" thickBot="1" x14ac:dyDescent="0.3">
      <c r="A53" s="16">
        <v>0.83333333333333304</v>
      </c>
      <c r="B53" s="18"/>
      <c r="C53" s="18"/>
      <c r="D53" s="17"/>
      <c r="E53" s="18"/>
      <c r="F53" s="18"/>
    </row>
  </sheetData>
  <mergeCells count="4">
    <mergeCell ref="C3:F3"/>
    <mergeCell ref="H3:K3"/>
    <mergeCell ref="M3:P3"/>
    <mergeCell ref="C29:F29"/>
  </mergeCells>
  <pageMargins left="0.7" right="0.7" top="0.75" bottom="0.75" header="0.3" footer="0.3"/>
  <pageSetup paperSize="9" orientation="portrait" r:id="rId1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500-000000000000}">
  <sheetPr codeName="Hoja22"/>
  <dimension ref="A1:P53"/>
  <sheetViews>
    <sheetView zoomScale="77" zoomScaleNormal="77" workbookViewId="0">
      <pane xSplit="16" ySplit="4" topLeftCell="Q5" activePane="bottomRight" state="frozen"/>
      <selection activeCell="E1" sqref="E1"/>
      <selection pane="topRight" activeCell="E1" sqref="E1"/>
      <selection pane="bottomLeft" activeCell="E1" sqref="E1"/>
      <selection pane="bottomRight" activeCell="E1" sqref="E1"/>
    </sheetView>
  </sheetViews>
  <sheetFormatPr baseColWidth="10" defaultRowHeight="15" x14ac:dyDescent="0.25"/>
  <cols>
    <col min="1" max="1" width="7.42578125" style="2" customWidth="1"/>
    <col min="2" max="2" width="1.7109375" style="2" customWidth="1"/>
    <col min="3" max="3" width="19.28515625" style="2" customWidth="1"/>
    <col min="4" max="4" width="18.7109375" style="2" customWidth="1"/>
    <col min="5" max="6" width="19.28515625" style="2" customWidth="1"/>
    <col min="7" max="7" width="1.7109375" style="4" customWidth="1"/>
    <col min="8" max="8" width="19.28515625" style="4" customWidth="1"/>
    <col min="9" max="9" width="18.7109375" style="2" customWidth="1"/>
    <col min="10" max="11" width="19.28515625" style="4" customWidth="1"/>
    <col min="12" max="12" width="1.7109375" style="4" customWidth="1"/>
    <col min="13" max="13" width="19.28515625" style="4" customWidth="1"/>
    <col min="14" max="14" width="18.7109375" style="2" customWidth="1"/>
    <col min="15" max="16" width="19.28515625" style="4" customWidth="1"/>
    <col min="17" max="16384" width="11.42578125" style="4"/>
  </cols>
  <sheetData>
    <row r="1" spans="1:16" ht="26.25" x14ac:dyDescent="0.25">
      <c r="C1" s="3" t="str">
        <f>+'01'!$C$1</f>
        <v>DICIEMBRE 2023</v>
      </c>
      <c r="D1" s="19">
        <f>+'01'!D1+21</f>
        <v>45282</v>
      </c>
      <c r="E1" s="31">
        <f>+D1</f>
        <v>45282</v>
      </c>
    </row>
    <row r="2" spans="1:16" ht="15.75" thickBot="1" x14ac:dyDescent="0.3"/>
    <row r="3" spans="1:16" ht="15.75" thickBot="1" x14ac:dyDescent="0.3">
      <c r="C3" s="32" t="s">
        <v>3</v>
      </c>
      <c r="D3" s="32"/>
      <c r="E3" s="33"/>
      <c r="F3" s="33"/>
      <c r="G3" s="5"/>
      <c r="H3" s="33" t="s">
        <v>5</v>
      </c>
      <c r="I3" s="33"/>
      <c r="J3" s="33"/>
      <c r="K3" s="33"/>
      <c r="L3" s="5"/>
      <c r="M3" s="33" t="s">
        <v>4</v>
      </c>
      <c r="N3" s="33"/>
      <c r="O3" s="33"/>
      <c r="P3" s="33"/>
    </row>
    <row r="4" spans="1:16" ht="15.75" thickBot="1" x14ac:dyDescent="0.3">
      <c r="A4" s="6" t="s">
        <v>6</v>
      </c>
      <c r="B4" s="7"/>
      <c r="C4" s="8" t="s">
        <v>0</v>
      </c>
      <c r="D4" s="8" t="s">
        <v>7</v>
      </c>
      <c r="E4" s="8" t="s">
        <v>1</v>
      </c>
      <c r="F4" s="8" t="s">
        <v>2</v>
      </c>
      <c r="G4" s="9"/>
      <c r="H4" s="8" t="s">
        <v>0</v>
      </c>
      <c r="I4" s="8" t="s">
        <v>7</v>
      </c>
      <c r="J4" s="8" t="s">
        <v>1</v>
      </c>
      <c r="K4" s="8" t="s">
        <v>2</v>
      </c>
      <c r="L4" s="9"/>
      <c r="M4" s="8" t="s">
        <v>0</v>
      </c>
      <c r="N4" s="8" t="s">
        <v>7</v>
      </c>
      <c r="O4" s="8" t="s">
        <v>1</v>
      </c>
      <c r="P4" s="8" t="s">
        <v>2</v>
      </c>
    </row>
    <row r="5" spans="1:16" x14ac:dyDescent="0.25">
      <c r="A5" s="10">
        <v>0.375</v>
      </c>
      <c r="B5" s="10"/>
      <c r="C5" s="11"/>
      <c r="D5" s="11"/>
      <c r="E5" s="11"/>
      <c r="F5" s="11"/>
      <c r="G5" s="12"/>
      <c r="H5" s="12"/>
      <c r="I5" s="11"/>
      <c r="J5" s="12"/>
      <c r="K5" s="12"/>
      <c r="L5" s="12"/>
      <c r="M5" s="12"/>
      <c r="N5" s="11"/>
      <c r="O5" s="12"/>
      <c r="P5" s="12"/>
    </row>
    <row r="6" spans="1:16" x14ac:dyDescent="0.25">
      <c r="A6" s="13">
        <v>0.39583333333333331</v>
      </c>
      <c r="B6" s="13"/>
      <c r="C6" s="14"/>
      <c r="D6" s="14"/>
      <c r="E6" s="14"/>
      <c r="F6" s="14"/>
      <c r="G6" s="15"/>
      <c r="H6" s="15"/>
      <c r="I6" s="14"/>
      <c r="J6" s="15"/>
      <c r="K6" s="15"/>
      <c r="L6" s="15"/>
      <c r="M6" s="15"/>
      <c r="N6" s="14"/>
      <c r="O6" s="15"/>
      <c r="P6" s="15"/>
    </row>
    <row r="7" spans="1:16" x14ac:dyDescent="0.25">
      <c r="A7" s="13">
        <v>0.41666666666666702</v>
      </c>
      <c r="B7" s="13"/>
      <c r="C7" s="14"/>
      <c r="D7" s="14"/>
      <c r="E7" s="14"/>
      <c r="F7" s="14"/>
      <c r="G7" s="15"/>
      <c r="H7" s="15"/>
      <c r="I7" s="14"/>
      <c r="J7" s="15"/>
      <c r="K7" s="15"/>
      <c r="L7" s="15"/>
      <c r="M7" s="15"/>
      <c r="N7" s="14"/>
      <c r="O7" s="15"/>
      <c r="P7" s="15"/>
    </row>
    <row r="8" spans="1:16" x14ac:dyDescent="0.25">
      <c r="A8" s="13">
        <v>0.4375</v>
      </c>
      <c r="B8" s="13"/>
      <c r="C8" s="14"/>
      <c r="D8" s="14"/>
      <c r="E8" s="14"/>
      <c r="F8" s="14"/>
      <c r="G8" s="15"/>
      <c r="H8" s="15"/>
      <c r="I8" s="14"/>
      <c r="J8" s="15"/>
      <c r="K8" s="15"/>
      <c r="L8" s="15"/>
      <c r="M8" s="15"/>
      <c r="N8" s="14"/>
      <c r="O8" s="15"/>
      <c r="P8" s="15"/>
    </row>
    <row r="9" spans="1:16" x14ac:dyDescent="0.25">
      <c r="A9" s="13">
        <v>0.45833333333333298</v>
      </c>
      <c r="B9" s="13"/>
      <c r="C9" s="14"/>
      <c r="D9" s="14"/>
      <c r="E9" s="14"/>
      <c r="F9" s="14"/>
      <c r="G9" s="15"/>
      <c r="H9" s="15"/>
      <c r="I9" s="14"/>
      <c r="J9" s="15"/>
      <c r="K9" s="15"/>
      <c r="L9" s="15"/>
      <c r="M9" s="15"/>
      <c r="N9" s="14"/>
      <c r="O9" s="15"/>
      <c r="P9" s="15"/>
    </row>
    <row r="10" spans="1:16" x14ac:dyDescent="0.25">
      <c r="A10" s="13">
        <v>0.47916666666666702</v>
      </c>
      <c r="B10" s="13"/>
      <c r="C10" s="14"/>
      <c r="D10" s="14"/>
      <c r="E10" s="14"/>
      <c r="F10" s="14"/>
      <c r="G10" s="15"/>
      <c r="H10" s="15"/>
      <c r="I10" s="14"/>
      <c r="J10" s="15"/>
      <c r="K10" s="15"/>
      <c r="L10" s="15"/>
      <c r="M10" s="15"/>
      <c r="N10" s="14"/>
      <c r="O10" s="15"/>
      <c r="P10" s="15"/>
    </row>
    <row r="11" spans="1:16" x14ac:dyDescent="0.25">
      <c r="A11" s="13">
        <v>0.5</v>
      </c>
      <c r="B11" s="13"/>
      <c r="C11" s="14"/>
      <c r="D11" s="14"/>
      <c r="E11" s="14"/>
      <c r="F11" s="14"/>
      <c r="G11" s="15"/>
      <c r="H11" s="15"/>
      <c r="I11" s="14"/>
      <c r="J11" s="15"/>
      <c r="K11" s="15"/>
      <c r="L11" s="15"/>
      <c r="M11" s="15"/>
      <c r="N11" s="14"/>
      <c r="O11" s="15"/>
      <c r="P11" s="15"/>
    </row>
    <row r="12" spans="1:16" x14ac:dyDescent="0.25">
      <c r="A12" s="13">
        <v>0.52083333333333304</v>
      </c>
      <c r="B12" s="13"/>
      <c r="C12" s="14"/>
      <c r="D12" s="14"/>
      <c r="E12" s="14"/>
      <c r="F12" s="14"/>
      <c r="G12" s="15"/>
      <c r="H12" s="15"/>
      <c r="I12" s="14"/>
      <c r="J12" s="15"/>
      <c r="K12" s="15"/>
      <c r="L12" s="15"/>
      <c r="M12" s="15"/>
      <c r="N12" s="14"/>
      <c r="O12" s="15"/>
      <c r="P12" s="15"/>
    </row>
    <row r="13" spans="1:16" x14ac:dyDescent="0.25">
      <c r="A13" s="13">
        <v>0.54166666666666696</v>
      </c>
      <c r="B13" s="13"/>
      <c r="C13" s="14"/>
      <c r="D13" s="14"/>
      <c r="E13" s="14"/>
      <c r="F13" s="14"/>
      <c r="G13" s="15"/>
      <c r="H13" s="15"/>
      <c r="I13" s="14"/>
      <c r="J13" s="15"/>
      <c r="K13" s="15"/>
      <c r="L13" s="15"/>
      <c r="M13" s="15"/>
      <c r="N13" s="14"/>
      <c r="O13" s="15"/>
      <c r="P13" s="15"/>
    </row>
    <row r="14" spans="1:16" x14ac:dyDescent="0.25">
      <c r="A14" s="13">
        <v>0.5625</v>
      </c>
      <c r="B14" s="13"/>
      <c r="C14" s="14"/>
      <c r="D14" s="14"/>
      <c r="E14" s="14"/>
      <c r="F14" s="14"/>
      <c r="G14" s="15"/>
      <c r="H14" s="15"/>
      <c r="I14" s="14"/>
      <c r="J14" s="15"/>
      <c r="K14" s="15"/>
      <c r="L14" s="15"/>
      <c r="M14" s="15"/>
      <c r="N14" s="14"/>
      <c r="O14" s="15"/>
      <c r="P14" s="15"/>
    </row>
    <row r="15" spans="1:16" x14ac:dyDescent="0.25">
      <c r="A15" s="13">
        <v>0.58333333333333304</v>
      </c>
      <c r="B15" s="13"/>
      <c r="C15" s="14"/>
      <c r="D15" s="14"/>
      <c r="E15" s="14"/>
      <c r="F15" s="14"/>
      <c r="G15" s="15"/>
      <c r="H15" s="15"/>
      <c r="I15" s="14"/>
      <c r="J15" s="15"/>
      <c r="K15" s="15"/>
      <c r="L15" s="15"/>
      <c r="M15" s="15"/>
      <c r="N15" s="14"/>
      <c r="O15" s="15"/>
      <c r="P15" s="15"/>
    </row>
    <row r="16" spans="1:16" x14ac:dyDescent="0.25">
      <c r="A16" s="13">
        <v>0.60416666666666596</v>
      </c>
      <c r="B16" s="13"/>
      <c r="C16" s="14"/>
      <c r="D16" s="14"/>
      <c r="E16" s="14"/>
      <c r="F16" s="14"/>
      <c r="G16" s="15"/>
      <c r="H16" s="15"/>
      <c r="I16" s="14"/>
      <c r="J16" s="15"/>
      <c r="K16" s="15"/>
      <c r="L16" s="15"/>
      <c r="M16" s="15"/>
      <c r="N16" s="14"/>
      <c r="O16" s="15"/>
      <c r="P16" s="15"/>
    </row>
    <row r="17" spans="1:16" x14ac:dyDescent="0.25">
      <c r="A17" s="13">
        <v>0.625</v>
      </c>
      <c r="B17" s="13"/>
      <c r="C17" s="14"/>
      <c r="D17" s="14"/>
      <c r="E17" s="14"/>
      <c r="F17" s="14"/>
      <c r="G17" s="15"/>
      <c r="H17" s="15"/>
      <c r="I17" s="14"/>
      <c r="J17" s="15"/>
      <c r="K17" s="15"/>
      <c r="L17" s="15"/>
      <c r="M17" s="15"/>
      <c r="N17" s="14"/>
      <c r="O17" s="15"/>
      <c r="P17" s="15"/>
    </row>
    <row r="18" spans="1:16" x14ac:dyDescent="0.25">
      <c r="A18" s="13">
        <v>0.64583333333333304</v>
      </c>
      <c r="B18" s="13"/>
      <c r="C18" s="14"/>
      <c r="D18" s="14"/>
      <c r="E18" s="14"/>
      <c r="F18" s="14"/>
      <c r="G18" s="15"/>
      <c r="H18" s="15"/>
      <c r="I18" s="14"/>
      <c r="J18" s="15"/>
      <c r="K18" s="15"/>
      <c r="L18" s="15"/>
      <c r="M18" s="15"/>
      <c r="N18" s="14"/>
      <c r="O18" s="15"/>
      <c r="P18" s="15"/>
    </row>
    <row r="19" spans="1:16" x14ac:dyDescent="0.25">
      <c r="A19" s="13">
        <v>0.66666666666666596</v>
      </c>
      <c r="B19" s="13"/>
      <c r="C19" s="14"/>
      <c r="D19" s="14"/>
      <c r="E19" s="14"/>
      <c r="F19" s="14"/>
      <c r="G19" s="15"/>
      <c r="H19" s="15"/>
      <c r="I19" s="14"/>
      <c r="J19" s="15"/>
      <c r="K19" s="15"/>
      <c r="L19" s="15"/>
      <c r="M19" s="15"/>
      <c r="N19" s="14"/>
      <c r="O19" s="15"/>
      <c r="P19" s="15"/>
    </row>
    <row r="20" spans="1:16" x14ac:dyDescent="0.25">
      <c r="A20" s="13">
        <v>0.6875</v>
      </c>
      <c r="B20" s="13"/>
      <c r="C20" s="14"/>
      <c r="D20" s="14"/>
      <c r="E20" s="14"/>
      <c r="F20" s="14"/>
      <c r="G20" s="15"/>
      <c r="H20" s="15"/>
      <c r="I20" s="14"/>
      <c r="J20" s="15"/>
      <c r="K20" s="15"/>
      <c r="L20" s="15"/>
      <c r="M20" s="15"/>
      <c r="N20" s="14"/>
      <c r="O20" s="15"/>
      <c r="P20" s="15"/>
    </row>
    <row r="21" spans="1:16" x14ac:dyDescent="0.25">
      <c r="A21" s="13">
        <v>0.70833333333333304</v>
      </c>
      <c r="B21" s="13"/>
      <c r="C21" s="14"/>
      <c r="D21" s="14"/>
      <c r="E21" s="14"/>
      <c r="F21" s="14"/>
      <c r="G21" s="15"/>
      <c r="H21" s="15"/>
      <c r="I21" s="14"/>
      <c r="J21" s="15"/>
      <c r="K21" s="15"/>
      <c r="L21" s="15"/>
      <c r="M21" s="15"/>
      <c r="N21" s="14"/>
      <c r="O21" s="15"/>
      <c r="P21" s="15"/>
    </row>
    <row r="22" spans="1:16" x14ac:dyDescent="0.25">
      <c r="A22" s="13">
        <v>0.72916666666666596</v>
      </c>
      <c r="B22" s="13"/>
      <c r="C22" s="14"/>
      <c r="D22" s="14"/>
      <c r="E22" s="14"/>
      <c r="F22" s="14"/>
      <c r="G22" s="15"/>
      <c r="H22" s="15"/>
      <c r="I22" s="14"/>
      <c r="J22" s="15"/>
      <c r="K22" s="15"/>
      <c r="L22" s="15"/>
      <c r="M22" s="15"/>
      <c r="N22" s="14"/>
      <c r="O22" s="15"/>
      <c r="P22" s="15"/>
    </row>
    <row r="23" spans="1:16" x14ac:dyDescent="0.25">
      <c r="A23" s="13">
        <v>0.75</v>
      </c>
      <c r="B23" s="13"/>
      <c r="C23" s="14"/>
      <c r="D23" s="14"/>
      <c r="E23" s="14"/>
      <c r="F23" s="14"/>
      <c r="G23" s="15"/>
      <c r="H23" s="15"/>
      <c r="I23" s="14"/>
      <c r="J23" s="15"/>
      <c r="K23" s="15"/>
      <c r="L23" s="15"/>
      <c r="M23" s="15"/>
      <c r="N23" s="14"/>
      <c r="O23" s="15"/>
      <c r="P23" s="15"/>
    </row>
    <row r="24" spans="1:16" x14ac:dyDescent="0.25">
      <c r="A24" s="13">
        <v>0.77083333333333304</v>
      </c>
      <c r="B24" s="13"/>
      <c r="C24" s="14"/>
      <c r="D24" s="14"/>
      <c r="E24" s="14"/>
      <c r="F24" s="14"/>
      <c r="G24" s="15"/>
      <c r="H24" s="15"/>
      <c r="I24" s="14"/>
      <c r="J24" s="15"/>
      <c r="K24" s="15"/>
      <c r="L24" s="15"/>
      <c r="M24" s="15"/>
      <c r="N24" s="14"/>
      <c r="O24" s="15"/>
      <c r="P24" s="15"/>
    </row>
    <row r="25" spans="1:16" x14ac:dyDescent="0.25">
      <c r="A25" s="13">
        <v>0.79166666666666596</v>
      </c>
      <c r="B25" s="13"/>
      <c r="C25" s="14"/>
      <c r="D25" s="14"/>
      <c r="E25" s="14"/>
      <c r="F25" s="14"/>
      <c r="G25" s="15"/>
      <c r="H25" s="15"/>
      <c r="I25" s="14"/>
      <c r="J25" s="15"/>
      <c r="K25" s="15"/>
      <c r="L25" s="15"/>
      <c r="M25" s="15"/>
      <c r="N25" s="14"/>
      <c r="O25" s="15"/>
      <c r="P25" s="15"/>
    </row>
    <row r="26" spans="1:16" x14ac:dyDescent="0.25">
      <c r="A26" s="13">
        <v>0.8125</v>
      </c>
      <c r="B26" s="13"/>
      <c r="C26" s="14"/>
      <c r="D26" s="14"/>
      <c r="E26" s="14"/>
      <c r="F26" s="14"/>
      <c r="G26" s="15"/>
      <c r="H26" s="15"/>
      <c r="I26" s="14"/>
      <c r="J26" s="15"/>
      <c r="K26" s="15"/>
      <c r="L26" s="15"/>
      <c r="M26" s="15"/>
      <c r="N26" s="14"/>
      <c r="O26" s="15"/>
      <c r="P26" s="15"/>
    </row>
    <row r="27" spans="1:16" ht="15.75" thickBot="1" x14ac:dyDescent="0.3">
      <c r="A27" s="16">
        <v>0.83333333333333304</v>
      </c>
      <c r="B27" s="16"/>
      <c r="C27" s="17"/>
      <c r="D27" s="17"/>
      <c r="E27" s="17"/>
      <c r="F27" s="17"/>
      <c r="G27" s="18"/>
      <c r="H27" s="18"/>
      <c r="I27" s="17"/>
      <c r="J27" s="18"/>
      <c r="K27" s="18"/>
      <c r="L27" s="18"/>
      <c r="M27" s="18"/>
      <c r="N27" s="17"/>
      <c r="O27" s="18"/>
      <c r="P27" s="18"/>
    </row>
    <row r="28" spans="1:16" ht="15.75" thickBot="1" x14ac:dyDescent="0.3"/>
    <row r="29" spans="1:16" ht="15.75" thickBot="1" x14ac:dyDescent="0.3">
      <c r="B29" s="5"/>
      <c r="C29" s="33" t="s">
        <v>8</v>
      </c>
      <c r="D29" s="33"/>
      <c r="E29" s="33"/>
      <c r="F29" s="33"/>
    </row>
    <row r="30" spans="1:16" ht="15.75" thickBot="1" x14ac:dyDescent="0.3">
      <c r="A30" s="6" t="s">
        <v>6</v>
      </c>
      <c r="B30" s="9"/>
      <c r="C30" s="8" t="s">
        <v>0</v>
      </c>
      <c r="D30" s="8" t="s">
        <v>7</v>
      </c>
      <c r="E30" s="8" t="s">
        <v>1</v>
      </c>
      <c r="F30" s="8" t="s">
        <v>2</v>
      </c>
    </row>
    <row r="31" spans="1:16" x14ac:dyDescent="0.25">
      <c r="A31" s="10">
        <v>0.375</v>
      </c>
      <c r="B31" s="12"/>
      <c r="C31" s="12"/>
      <c r="D31" s="11"/>
      <c r="E31" s="12"/>
      <c r="F31" s="12"/>
    </row>
    <row r="32" spans="1:16" x14ac:dyDescent="0.25">
      <c r="A32" s="13">
        <v>0.39583333333333331</v>
      </c>
      <c r="B32" s="15"/>
      <c r="C32" s="15"/>
      <c r="D32" s="14"/>
      <c r="E32" s="15"/>
      <c r="F32" s="15"/>
    </row>
    <row r="33" spans="1:6" x14ac:dyDescent="0.25">
      <c r="A33" s="13">
        <v>0.41666666666666702</v>
      </c>
      <c r="B33" s="15"/>
      <c r="C33" s="15"/>
      <c r="D33" s="14"/>
      <c r="E33" s="15"/>
      <c r="F33" s="15"/>
    </row>
    <row r="34" spans="1:6" x14ac:dyDescent="0.25">
      <c r="A34" s="13">
        <v>0.4375</v>
      </c>
      <c r="B34" s="15"/>
      <c r="C34" s="15"/>
      <c r="D34" s="14"/>
      <c r="E34" s="15"/>
      <c r="F34" s="15"/>
    </row>
    <row r="35" spans="1:6" x14ac:dyDescent="0.25">
      <c r="A35" s="13">
        <v>0.45833333333333298</v>
      </c>
      <c r="B35" s="15"/>
      <c r="C35" s="15"/>
      <c r="D35" s="14"/>
      <c r="E35" s="15"/>
      <c r="F35" s="15"/>
    </row>
    <row r="36" spans="1:6" x14ac:dyDescent="0.25">
      <c r="A36" s="13">
        <v>0.47916666666666702</v>
      </c>
      <c r="B36" s="15"/>
      <c r="C36" s="15"/>
      <c r="D36" s="14"/>
      <c r="E36" s="15"/>
      <c r="F36" s="15"/>
    </row>
    <row r="37" spans="1:6" x14ac:dyDescent="0.25">
      <c r="A37" s="13">
        <v>0.5</v>
      </c>
      <c r="B37" s="15"/>
      <c r="C37" s="15"/>
      <c r="D37" s="14"/>
      <c r="E37" s="15"/>
      <c r="F37" s="15"/>
    </row>
    <row r="38" spans="1:6" x14ac:dyDescent="0.25">
      <c r="A38" s="13">
        <v>0.52083333333333304</v>
      </c>
      <c r="B38" s="15"/>
      <c r="C38" s="15"/>
      <c r="D38" s="14"/>
      <c r="E38" s="15"/>
      <c r="F38" s="15"/>
    </row>
    <row r="39" spans="1:6" x14ac:dyDescent="0.25">
      <c r="A39" s="13">
        <v>0.54166666666666696</v>
      </c>
      <c r="B39" s="15"/>
      <c r="C39" s="15"/>
      <c r="D39" s="14"/>
      <c r="E39" s="15"/>
      <c r="F39" s="15"/>
    </row>
    <row r="40" spans="1:6" x14ac:dyDescent="0.25">
      <c r="A40" s="13">
        <v>0.5625</v>
      </c>
      <c r="B40" s="15"/>
      <c r="C40" s="15"/>
      <c r="D40" s="14"/>
      <c r="E40" s="15"/>
      <c r="F40" s="15"/>
    </row>
    <row r="41" spans="1:6" x14ac:dyDescent="0.25">
      <c r="A41" s="13">
        <v>0.58333333333333304</v>
      </c>
      <c r="B41" s="15"/>
      <c r="C41" s="15"/>
      <c r="D41" s="14"/>
      <c r="E41" s="15"/>
      <c r="F41" s="15"/>
    </row>
    <row r="42" spans="1:6" x14ac:dyDescent="0.25">
      <c r="A42" s="13">
        <v>0.60416666666666596</v>
      </c>
      <c r="B42" s="15"/>
      <c r="C42" s="15"/>
      <c r="D42" s="14"/>
      <c r="E42" s="15"/>
      <c r="F42" s="15"/>
    </row>
    <row r="43" spans="1:6" x14ac:dyDescent="0.25">
      <c r="A43" s="13">
        <v>0.625</v>
      </c>
      <c r="B43" s="15"/>
      <c r="C43" s="15"/>
      <c r="D43" s="14"/>
      <c r="E43" s="15"/>
      <c r="F43" s="15"/>
    </row>
    <row r="44" spans="1:6" x14ac:dyDescent="0.25">
      <c r="A44" s="13">
        <v>0.64583333333333304</v>
      </c>
      <c r="B44" s="15"/>
      <c r="C44" s="15"/>
      <c r="D44" s="14"/>
      <c r="E44" s="15"/>
      <c r="F44" s="15"/>
    </row>
    <row r="45" spans="1:6" x14ac:dyDescent="0.25">
      <c r="A45" s="13">
        <v>0.66666666666666596</v>
      </c>
      <c r="B45" s="15"/>
      <c r="C45" s="15"/>
      <c r="D45" s="14"/>
      <c r="E45" s="15"/>
      <c r="F45" s="15"/>
    </row>
    <row r="46" spans="1:6" x14ac:dyDescent="0.25">
      <c r="A46" s="13">
        <v>0.6875</v>
      </c>
      <c r="B46" s="15"/>
      <c r="C46" s="15"/>
      <c r="D46" s="14"/>
      <c r="E46" s="15"/>
      <c r="F46" s="15"/>
    </row>
    <row r="47" spans="1:6" x14ac:dyDescent="0.25">
      <c r="A47" s="13">
        <v>0.70833333333333304</v>
      </c>
      <c r="B47" s="15"/>
      <c r="C47" s="15"/>
      <c r="D47" s="14"/>
      <c r="E47" s="15"/>
      <c r="F47" s="15"/>
    </row>
    <row r="48" spans="1:6" x14ac:dyDescent="0.25">
      <c r="A48" s="13">
        <v>0.72916666666666596</v>
      </c>
      <c r="B48" s="15"/>
      <c r="C48" s="15"/>
      <c r="D48" s="14"/>
      <c r="E48" s="15"/>
      <c r="F48" s="15"/>
    </row>
    <row r="49" spans="1:6" x14ac:dyDescent="0.25">
      <c r="A49" s="13">
        <v>0.75</v>
      </c>
      <c r="B49" s="15"/>
      <c r="C49" s="15"/>
      <c r="D49" s="14"/>
      <c r="E49" s="15"/>
      <c r="F49" s="15"/>
    </row>
    <row r="50" spans="1:6" x14ac:dyDescent="0.25">
      <c r="A50" s="13">
        <v>0.77083333333333304</v>
      </c>
      <c r="B50" s="15"/>
      <c r="C50" s="15"/>
      <c r="D50" s="14"/>
      <c r="E50" s="15"/>
      <c r="F50" s="15"/>
    </row>
    <row r="51" spans="1:6" x14ac:dyDescent="0.25">
      <c r="A51" s="13">
        <v>0.79166666666666596</v>
      </c>
      <c r="B51" s="15"/>
      <c r="C51" s="15"/>
      <c r="D51" s="14"/>
      <c r="E51" s="15"/>
      <c r="F51" s="15"/>
    </row>
    <row r="52" spans="1:6" x14ac:dyDescent="0.25">
      <c r="A52" s="13">
        <v>0.8125</v>
      </c>
      <c r="B52" s="15"/>
      <c r="C52" s="15"/>
      <c r="D52" s="14"/>
      <c r="E52" s="15"/>
      <c r="F52" s="15"/>
    </row>
    <row r="53" spans="1:6" ht="15.75" thickBot="1" x14ac:dyDescent="0.3">
      <c r="A53" s="16">
        <v>0.83333333333333304</v>
      </c>
      <c r="B53" s="18"/>
      <c r="C53" s="18"/>
      <c r="D53" s="17"/>
      <c r="E53" s="18"/>
      <c r="F53" s="18"/>
    </row>
  </sheetData>
  <mergeCells count="4">
    <mergeCell ref="C3:F3"/>
    <mergeCell ref="H3:K3"/>
    <mergeCell ref="M3:P3"/>
    <mergeCell ref="C29:F29"/>
  </mergeCells>
  <pageMargins left="0.7" right="0.7" top="0.75" bottom="0.75" header="0.3" footer="0.3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600-000000000000}">
  <sheetPr codeName="Hoja23"/>
  <dimension ref="A1:P53"/>
  <sheetViews>
    <sheetView zoomScale="77" zoomScaleNormal="77" workbookViewId="0">
      <pane xSplit="16" ySplit="4" topLeftCell="Q5" activePane="bottomRight" state="frozen"/>
      <selection activeCell="E1" sqref="E1"/>
      <selection pane="topRight" activeCell="E1" sqref="E1"/>
      <selection pane="bottomLeft" activeCell="E1" sqref="E1"/>
      <selection pane="bottomRight" activeCell="E1" sqref="E1"/>
    </sheetView>
  </sheetViews>
  <sheetFormatPr baseColWidth="10" defaultRowHeight="15" x14ac:dyDescent="0.25"/>
  <cols>
    <col min="1" max="1" width="7.42578125" style="2" customWidth="1"/>
    <col min="2" max="2" width="1.7109375" style="2" customWidth="1"/>
    <col min="3" max="3" width="19.28515625" style="2" customWidth="1"/>
    <col min="4" max="4" width="18.7109375" style="2" customWidth="1"/>
    <col min="5" max="6" width="19.28515625" style="2" customWidth="1"/>
    <col min="7" max="7" width="1.7109375" style="4" customWidth="1"/>
    <col min="8" max="8" width="19.28515625" style="4" customWidth="1"/>
    <col min="9" max="9" width="18.7109375" style="2" customWidth="1"/>
    <col min="10" max="11" width="19.28515625" style="4" customWidth="1"/>
    <col min="12" max="12" width="1.7109375" style="4" customWidth="1"/>
    <col min="13" max="13" width="19.28515625" style="4" customWidth="1"/>
    <col min="14" max="14" width="18.7109375" style="2" customWidth="1"/>
    <col min="15" max="16" width="19.28515625" style="4" customWidth="1"/>
    <col min="17" max="16384" width="11.42578125" style="4"/>
  </cols>
  <sheetData>
    <row r="1" spans="1:16" ht="26.25" x14ac:dyDescent="0.25">
      <c r="C1" s="3" t="str">
        <f>+'01'!$C$1</f>
        <v>DICIEMBRE 2023</v>
      </c>
      <c r="D1" s="19">
        <f>+'01'!D1+22</f>
        <v>45283</v>
      </c>
      <c r="E1" s="31">
        <f>+D1</f>
        <v>45283</v>
      </c>
    </row>
    <row r="2" spans="1:16" ht="15.75" thickBot="1" x14ac:dyDescent="0.3"/>
    <row r="3" spans="1:16" ht="15.75" thickBot="1" x14ac:dyDescent="0.3">
      <c r="C3" s="32" t="s">
        <v>3</v>
      </c>
      <c r="D3" s="32"/>
      <c r="E3" s="33"/>
      <c r="F3" s="33"/>
      <c r="G3" s="5"/>
      <c r="H3" s="33" t="s">
        <v>5</v>
      </c>
      <c r="I3" s="33"/>
      <c r="J3" s="33"/>
      <c r="K3" s="33"/>
      <c r="L3" s="5"/>
      <c r="M3" s="33" t="s">
        <v>4</v>
      </c>
      <c r="N3" s="33"/>
      <c r="O3" s="33"/>
      <c r="P3" s="33"/>
    </row>
    <row r="4" spans="1:16" ht="15.75" thickBot="1" x14ac:dyDescent="0.3">
      <c r="A4" s="6" t="s">
        <v>6</v>
      </c>
      <c r="B4" s="7"/>
      <c r="C4" s="8" t="s">
        <v>0</v>
      </c>
      <c r="D4" s="8" t="s">
        <v>7</v>
      </c>
      <c r="E4" s="8" t="s">
        <v>1</v>
      </c>
      <c r="F4" s="8" t="s">
        <v>2</v>
      </c>
      <c r="G4" s="9"/>
      <c r="H4" s="8" t="s">
        <v>0</v>
      </c>
      <c r="I4" s="8" t="s">
        <v>7</v>
      </c>
      <c r="J4" s="8" t="s">
        <v>1</v>
      </c>
      <c r="K4" s="8" t="s">
        <v>2</v>
      </c>
      <c r="L4" s="9"/>
      <c r="M4" s="8" t="s">
        <v>0</v>
      </c>
      <c r="N4" s="8" t="s">
        <v>7</v>
      </c>
      <c r="O4" s="8" t="s">
        <v>1</v>
      </c>
      <c r="P4" s="8" t="s">
        <v>2</v>
      </c>
    </row>
    <row r="5" spans="1:16" x14ac:dyDescent="0.25">
      <c r="A5" s="10">
        <v>0.375</v>
      </c>
      <c r="B5" s="10"/>
      <c r="C5" s="11"/>
      <c r="D5" s="11"/>
      <c r="E5" s="11"/>
      <c r="F5" s="11"/>
      <c r="G5" s="12"/>
      <c r="H5" s="12"/>
      <c r="I5" s="11"/>
      <c r="J5" s="12"/>
      <c r="K5" s="12"/>
      <c r="L5" s="12"/>
      <c r="M5" s="12"/>
      <c r="N5" s="11"/>
      <c r="O5" s="12"/>
      <c r="P5" s="12"/>
    </row>
    <row r="6" spans="1:16" x14ac:dyDescent="0.25">
      <c r="A6" s="13">
        <v>0.39583333333333331</v>
      </c>
      <c r="B6" s="13"/>
      <c r="C6" s="14"/>
      <c r="D6" s="14"/>
      <c r="E6" s="14"/>
      <c r="F6" s="14"/>
      <c r="G6" s="15"/>
      <c r="H6" s="15"/>
      <c r="I6" s="14"/>
      <c r="J6" s="15"/>
      <c r="K6" s="15"/>
      <c r="L6" s="15"/>
      <c r="M6" s="15"/>
      <c r="N6" s="14"/>
      <c r="O6" s="15"/>
      <c r="P6" s="15"/>
    </row>
    <row r="7" spans="1:16" x14ac:dyDescent="0.25">
      <c r="A7" s="13">
        <v>0.41666666666666702</v>
      </c>
      <c r="B7" s="13"/>
      <c r="C7" s="14"/>
      <c r="D7" s="14"/>
      <c r="E7" s="14"/>
      <c r="F7" s="14"/>
      <c r="G7" s="15"/>
      <c r="H7" s="15"/>
      <c r="I7" s="14"/>
      <c r="J7" s="15"/>
      <c r="K7" s="15"/>
      <c r="L7" s="15"/>
      <c r="M7" s="15"/>
      <c r="N7" s="14"/>
      <c r="O7" s="15"/>
      <c r="P7" s="15"/>
    </row>
    <row r="8" spans="1:16" x14ac:dyDescent="0.25">
      <c r="A8" s="13">
        <v>0.4375</v>
      </c>
      <c r="B8" s="13"/>
      <c r="C8" s="14"/>
      <c r="D8" s="14"/>
      <c r="E8" s="14"/>
      <c r="F8" s="14"/>
      <c r="G8" s="15"/>
      <c r="H8" s="15"/>
      <c r="I8" s="14"/>
      <c r="J8" s="15"/>
      <c r="K8" s="15"/>
      <c r="L8" s="15"/>
      <c r="M8" s="15"/>
      <c r="N8" s="14"/>
      <c r="O8" s="15"/>
      <c r="P8" s="15"/>
    </row>
    <row r="9" spans="1:16" x14ac:dyDescent="0.25">
      <c r="A9" s="13">
        <v>0.45833333333333298</v>
      </c>
      <c r="B9" s="13"/>
      <c r="C9" s="14"/>
      <c r="D9" s="14"/>
      <c r="E9" s="14"/>
      <c r="F9" s="14"/>
      <c r="G9" s="15"/>
      <c r="H9" s="15"/>
      <c r="I9" s="14"/>
      <c r="J9" s="15"/>
      <c r="K9" s="15"/>
      <c r="L9" s="15"/>
      <c r="M9" s="15"/>
      <c r="N9" s="14"/>
      <c r="O9" s="15"/>
      <c r="P9" s="15"/>
    </row>
    <row r="10" spans="1:16" x14ac:dyDescent="0.25">
      <c r="A10" s="13">
        <v>0.47916666666666702</v>
      </c>
      <c r="B10" s="13"/>
      <c r="C10" s="14"/>
      <c r="D10" s="14"/>
      <c r="E10" s="14"/>
      <c r="F10" s="14"/>
      <c r="G10" s="15"/>
      <c r="H10" s="15"/>
      <c r="I10" s="14"/>
      <c r="J10" s="15"/>
      <c r="K10" s="15"/>
      <c r="L10" s="15"/>
      <c r="M10" s="15"/>
      <c r="N10" s="14"/>
      <c r="O10" s="15"/>
      <c r="P10" s="15"/>
    </row>
    <row r="11" spans="1:16" x14ac:dyDescent="0.25">
      <c r="A11" s="13">
        <v>0.5</v>
      </c>
      <c r="B11" s="13"/>
      <c r="C11" s="14"/>
      <c r="D11" s="14"/>
      <c r="E11" s="14"/>
      <c r="F11" s="14"/>
      <c r="G11" s="15"/>
      <c r="H11" s="15"/>
      <c r="I11" s="14"/>
      <c r="J11" s="15"/>
      <c r="K11" s="15"/>
      <c r="L11" s="15"/>
      <c r="M11" s="15"/>
      <c r="N11" s="14"/>
      <c r="O11" s="15"/>
      <c r="P11" s="15"/>
    </row>
    <row r="12" spans="1:16" x14ac:dyDescent="0.25">
      <c r="A12" s="13">
        <v>0.52083333333333304</v>
      </c>
      <c r="B12" s="13"/>
      <c r="C12" s="14"/>
      <c r="D12" s="14"/>
      <c r="E12" s="14"/>
      <c r="F12" s="14"/>
      <c r="G12" s="15"/>
      <c r="H12" s="15"/>
      <c r="I12" s="14"/>
      <c r="J12" s="15"/>
      <c r="K12" s="15"/>
      <c r="L12" s="15"/>
      <c r="M12" s="15"/>
      <c r="N12" s="14"/>
      <c r="O12" s="15"/>
      <c r="P12" s="15"/>
    </row>
    <row r="13" spans="1:16" x14ac:dyDescent="0.25">
      <c r="A13" s="13">
        <v>0.54166666666666696</v>
      </c>
      <c r="B13" s="13"/>
      <c r="C13" s="14"/>
      <c r="D13" s="14"/>
      <c r="E13" s="14"/>
      <c r="F13" s="14"/>
      <c r="G13" s="15"/>
      <c r="H13" s="15"/>
      <c r="I13" s="14"/>
      <c r="J13" s="15"/>
      <c r="K13" s="15"/>
      <c r="L13" s="15"/>
      <c r="M13" s="15"/>
      <c r="N13" s="14"/>
      <c r="O13" s="15"/>
      <c r="P13" s="15"/>
    </row>
    <row r="14" spans="1:16" x14ac:dyDescent="0.25">
      <c r="A14" s="13">
        <v>0.5625</v>
      </c>
      <c r="B14" s="13"/>
      <c r="C14" s="14"/>
      <c r="D14" s="14"/>
      <c r="E14" s="14"/>
      <c r="F14" s="14"/>
      <c r="G14" s="15"/>
      <c r="H14" s="15"/>
      <c r="I14" s="14"/>
      <c r="J14" s="15"/>
      <c r="K14" s="15"/>
      <c r="L14" s="15"/>
      <c r="M14" s="15"/>
      <c r="N14" s="14"/>
      <c r="O14" s="15"/>
      <c r="P14" s="15"/>
    </row>
    <row r="15" spans="1:16" x14ac:dyDescent="0.25">
      <c r="A15" s="13">
        <v>0.58333333333333304</v>
      </c>
      <c r="B15" s="13"/>
      <c r="C15" s="14"/>
      <c r="D15" s="14"/>
      <c r="E15" s="14"/>
      <c r="F15" s="14"/>
      <c r="G15" s="15"/>
      <c r="H15" s="15"/>
      <c r="I15" s="14"/>
      <c r="J15" s="15"/>
      <c r="K15" s="15"/>
      <c r="L15" s="15"/>
      <c r="M15" s="15"/>
      <c r="N15" s="14"/>
      <c r="O15" s="15"/>
      <c r="P15" s="15"/>
    </row>
    <row r="16" spans="1:16" x14ac:dyDescent="0.25">
      <c r="A16" s="13">
        <v>0.60416666666666596</v>
      </c>
      <c r="B16" s="13"/>
      <c r="C16" s="14"/>
      <c r="D16" s="14"/>
      <c r="E16" s="14"/>
      <c r="F16" s="14"/>
      <c r="G16" s="15"/>
      <c r="H16" s="15"/>
      <c r="I16" s="14"/>
      <c r="J16" s="15"/>
      <c r="K16" s="15"/>
      <c r="L16" s="15"/>
      <c r="M16" s="15"/>
      <c r="N16" s="14"/>
      <c r="O16" s="15"/>
      <c r="P16" s="15"/>
    </row>
    <row r="17" spans="1:16" x14ac:dyDescent="0.25">
      <c r="A17" s="13">
        <v>0.625</v>
      </c>
      <c r="B17" s="13"/>
      <c r="C17" s="14"/>
      <c r="D17" s="14"/>
      <c r="E17" s="14"/>
      <c r="F17" s="14"/>
      <c r="G17" s="15"/>
      <c r="H17" s="15"/>
      <c r="I17" s="14"/>
      <c r="J17" s="15"/>
      <c r="K17" s="15"/>
      <c r="L17" s="15"/>
      <c r="M17" s="15"/>
      <c r="N17" s="14"/>
      <c r="O17" s="15"/>
      <c r="P17" s="15"/>
    </row>
    <row r="18" spans="1:16" x14ac:dyDescent="0.25">
      <c r="A18" s="13">
        <v>0.64583333333333304</v>
      </c>
      <c r="B18" s="13"/>
      <c r="C18" s="14"/>
      <c r="D18" s="14"/>
      <c r="E18" s="14"/>
      <c r="F18" s="14"/>
      <c r="G18" s="15"/>
      <c r="H18" s="15"/>
      <c r="I18" s="14"/>
      <c r="J18" s="15"/>
      <c r="K18" s="15"/>
      <c r="L18" s="15"/>
      <c r="M18" s="15"/>
      <c r="N18" s="14"/>
      <c r="O18" s="15"/>
      <c r="P18" s="15"/>
    </row>
    <row r="19" spans="1:16" x14ac:dyDescent="0.25">
      <c r="A19" s="13">
        <v>0.66666666666666596</v>
      </c>
      <c r="B19" s="13"/>
      <c r="C19" s="14"/>
      <c r="D19" s="14"/>
      <c r="E19" s="14"/>
      <c r="F19" s="14"/>
      <c r="G19" s="15"/>
      <c r="H19" s="15"/>
      <c r="I19" s="14"/>
      <c r="J19" s="15"/>
      <c r="K19" s="15"/>
      <c r="L19" s="15"/>
      <c r="M19" s="15"/>
      <c r="N19" s="14"/>
      <c r="O19" s="15"/>
      <c r="P19" s="15"/>
    </row>
    <row r="20" spans="1:16" x14ac:dyDescent="0.25">
      <c r="A20" s="13">
        <v>0.6875</v>
      </c>
      <c r="B20" s="13"/>
      <c r="C20" s="14"/>
      <c r="D20" s="14"/>
      <c r="E20" s="14"/>
      <c r="F20" s="14"/>
      <c r="G20" s="15"/>
      <c r="H20" s="15"/>
      <c r="I20" s="14"/>
      <c r="J20" s="15"/>
      <c r="K20" s="15"/>
      <c r="L20" s="15"/>
      <c r="M20" s="15"/>
      <c r="N20" s="14"/>
      <c r="O20" s="15"/>
      <c r="P20" s="15"/>
    </row>
    <row r="21" spans="1:16" x14ac:dyDescent="0.25">
      <c r="A21" s="13">
        <v>0.70833333333333304</v>
      </c>
      <c r="B21" s="13"/>
      <c r="C21" s="14"/>
      <c r="D21" s="14"/>
      <c r="E21" s="14"/>
      <c r="F21" s="14"/>
      <c r="G21" s="15"/>
      <c r="H21" s="15"/>
      <c r="I21" s="14"/>
      <c r="J21" s="15"/>
      <c r="K21" s="15"/>
      <c r="L21" s="15"/>
      <c r="M21" s="15"/>
      <c r="N21" s="14"/>
      <c r="O21" s="15"/>
      <c r="P21" s="15"/>
    </row>
    <row r="22" spans="1:16" x14ac:dyDescent="0.25">
      <c r="A22" s="13">
        <v>0.72916666666666596</v>
      </c>
      <c r="B22" s="13"/>
      <c r="C22" s="14"/>
      <c r="D22" s="14"/>
      <c r="E22" s="14"/>
      <c r="F22" s="14"/>
      <c r="G22" s="15"/>
      <c r="H22" s="15"/>
      <c r="I22" s="14"/>
      <c r="J22" s="15"/>
      <c r="K22" s="15"/>
      <c r="L22" s="15"/>
      <c r="M22" s="15"/>
      <c r="N22" s="14"/>
      <c r="O22" s="15"/>
      <c r="P22" s="15"/>
    </row>
    <row r="23" spans="1:16" x14ac:dyDescent="0.25">
      <c r="A23" s="13">
        <v>0.75</v>
      </c>
      <c r="B23" s="13"/>
      <c r="C23" s="14"/>
      <c r="D23" s="14"/>
      <c r="E23" s="14"/>
      <c r="F23" s="14"/>
      <c r="G23" s="15"/>
      <c r="H23" s="15"/>
      <c r="I23" s="14"/>
      <c r="J23" s="15"/>
      <c r="K23" s="15"/>
      <c r="L23" s="15"/>
      <c r="M23" s="15"/>
      <c r="N23" s="14"/>
      <c r="O23" s="15"/>
      <c r="P23" s="15"/>
    </row>
    <row r="24" spans="1:16" x14ac:dyDescent="0.25">
      <c r="A24" s="13">
        <v>0.77083333333333304</v>
      </c>
      <c r="B24" s="13"/>
      <c r="C24" s="14"/>
      <c r="D24" s="14"/>
      <c r="E24" s="14"/>
      <c r="F24" s="14"/>
      <c r="G24" s="15"/>
      <c r="H24" s="15"/>
      <c r="I24" s="14"/>
      <c r="J24" s="15"/>
      <c r="K24" s="15"/>
      <c r="L24" s="15"/>
      <c r="M24" s="15"/>
      <c r="N24" s="14"/>
      <c r="O24" s="15"/>
      <c r="P24" s="15"/>
    </row>
    <row r="25" spans="1:16" x14ac:dyDescent="0.25">
      <c r="A25" s="13">
        <v>0.79166666666666596</v>
      </c>
      <c r="B25" s="13"/>
      <c r="C25" s="14"/>
      <c r="D25" s="14"/>
      <c r="E25" s="14"/>
      <c r="F25" s="14"/>
      <c r="G25" s="15"/>
      <c r="H25" s="15"/>
      <c r="I25" s="14"/>
      <c r="J25" s="15"/>
      <c r="K25" s="15"/>
      <c r="L25" s="15"/>
      <c r="M25" s="15"/>
      <c r="N25" s="14"/>
      <c r="O25" s="15"/>
      <c r="P25" s="15"/>
    </row>
    <row r="26" spans="1:16" x14ac:dyDescent="0.25">
      <c r="A26" s="13">
        <v>0.8125</v>
      </c>
      <c r="B26" s="13"/>
      <c r="C26" s="14"/>
      <c r="D26" s="14"/>
      <c r="E26" s="14"/>
      <c r="F26" s="14"/>
      <c r="G26" s="15"/>
      <c r="H26" s="15"/>
      <c r="I26" s="14"/>
      <c r="J26" s="15"/>
      <c r="K26" s="15"/>
      <c r="L26" s="15"/>
      <c r="M26" s="15"/>
      <c r="N26" s="14"/>
      <c r="O26" s="15"/>
      <c r="P26" s="15"/>
    </row>
    <row r="27" spans="1:16" ht="15.75" thickBot="1" x14ac:dyDescent="0.3">
      <c r="A27" s="16">
        <v>0.83333333333333304</v>
      </c>
      <c r="B27" s="16"/>
      <c r="C27" s="17"/>
      <c r="D27" s="17"/>
      <c r="E27" s="17"/>
      <c r="F27" s="17"/>
      <c r="G27" s="18"/>
      <c r="H27" s="18"/>
      <c r="I27" s="17"/>
      <c r="J27" s="18"/>
      <c r="K27" s="18"/>
      <c r="L27" s="18"/>
      <c r="M27" s="18"/>
      <c r="N27" s="17"/>
      <c r="O27" s="18"/>
      <c r="P27" s="18"/>
    </row>
    <row r="28" spans="1:16" ht="15.75" thickBot="1" x14ac:dyDescent="0.3"/>
    <row r="29" spans="1:16" ht="15.75" thickBot="1" x14ac:dyDescent="0.3">
      <c r="B29" s="5"/>
      <c r="C29" s="33" t="s">
        <v>8</v>
      </c>
      <c r="D29" s="33"/>
      <c r="E29" s="33"/>
      <c r="F29" s="33"/>
    </row>
    <row r="30" spans="1:16" ht="15.75" thickBot="1" x14ac:dyDescent="0.3">
      <c r="A30" s="6" t="s">
        <v>6</v>
      </c>
      <c r="B30" s="9"/>
      <c r="C30" s="8" t="s">
        <v>0</v>
      </c>
      <c r="D30" s="8" t="s">
        <v>7</v>
      </c>
      <c r="E30" s="8" t="s">
        <v>1</v>
      </c>
      <c r="F30" s="8" t="s">
        <v>2</v>
      </c>
    </row>
    <row r="31" spans="1:16" x14ac:dyDescent="0.25">
      <c r="A31" s="10">
        <v>0.375</v>
      </c>
      <c r="B31" s="12"/>
      <c r="C31" s="12"/>
      <c r="D31" s="11"/>
      <c r="E31" s="12"/>
      <c r="F31" s="12"/>
    </row>
    <row r="32" spans="1:16" x14ac:dyDescent="0.25">
      <c r="A32" s="13">
        <v>0.39583333333333331</v>
      </c>
      <c r="B32" s="15"/>
      <c r="C32" s="15"/>
      <c r="D32" s="14"/>
      <c r="E32" s="15"/>
      <c r="F32" s="15"/>
    </row>
    <row r="33" spans="1:6" x14ac:dyDescent="0.25">
      <c r="A33" s="13">
        <v>0.41666666666666702</v>
      </c>
      <c r="B33" s="15"/>
      <c r="C33" s="15"/>
      <c r="D33" s="14"/>
      <c r="E33" s="15"/>
      <c r="F33" s="15"/>
    </row>
    <row r="34" spans="1:6" x14ac:dyDescent="0.25">
      <c r="A34" s="13">
        <v>0.4375</v>
      </c>
      <c r="B34" s="15"/>
      <c r="C34" s="15"/>
      <c r="D34" s="14"/>
      <c r="E34" s="15"/>
      <c r="F34" s="15"/>
    </row>
    <row r="35" spans="1:6" x14ac:dyDescent="0.25">
      <c r="A35" s="13">
        <v>0.45833333333333298</v>
      </c>
      <c r="B35" s="15"/>
      <c r="C35" s="15"/>
      <c r="D35" s="14"/>
      <c r="E35" s="15"/>
      <c r="F35" s="15"/>
    </row>
    <row r="36" spans="1:6" x14ac:dyDescent="0.25">
      <c r="A36" s="13">
        <v>0.47916666666666702</v>
      </c>
      <c r="B36" s="15"/>
      <c r="C36" s="15"/>
      <c r="D36" s="14"/>
      <c r="E36" s="15"/>
      <c r="F36" s="15"/>
    </row>
    <row r="37" spans="1:6" x14ac:dyDescent="0.25">
      <c r="A37" s="13">
        <v>0.5</v>
      </c>
      <c r="B37" s="15"/>
      <c r="C37" s="15"/>
      <c r="D37" s="14"/>
      <c r="E37" s="15"/>
      <c r="F37" s="15"/>
    </row>
    <row r="38" spans="1:6" x14ac:dyDescent="0.25">
      <c r="A38" s="13">
        <v>0.52083333333333304</v>
      </c>
      <c r="B38" s="15"/>
      <c r="C38" s="15"/>
      <c r="D38" s="14"/>
      <c r="E38" s="15"/>
      <c r="F38" s="15"/>
    </row>
    <row r="39" spans="1:6" x14ac:dyDescent="0.25">
      <c r="A39" s="13">
        <v>0.54166666666666696</v>
      </c>
      <c r="B39" s="15"/>
      <c r="C39" s="15"/>
      <c r="D39" s="14"/>
      <c r="E39" s="15"/>
      <c r="F39" s="15"/>
    </row>
    <row r="40" spans="1:6" x14ac:dyDescent="0.25">
      <c r="A40" s="13">
        <v>0.5625</v>
      </c>
      <c r="B40" s="15"/>
      <c r="C40" s="15"/>
      <c r="D40" s="14"/>
      <c r="E40" s="15"/>
      <c r="F40" s="15"/>
    </row>
    <row r="41" spans="1:6" x14ac:dyDescent="0.25">
      <c r="A41" s="13">
        <v>0.58333333333333304</v>
      </c>
      <c r="B41" s="15"/>
      <c r="C41" s="15"/>
      <c r="D41" s="14"/>
      <c r="E41" s="15"/>
      <c r="F41" s="15"/>
    </row>
    <row r="42" spans="1:6" x14ac:dyDescent="0.25">
      <c r="A42" s="13">
        <v>0.60416666666666596</v>
      </c>
      <c r="B42" s="15"/>
      <c r="C42" s="15"/>
      <c r="D42" s="14"/>
      <c r="E42" s="15"/>
      <c r="F42" s="15"/>
    </row>
    <row r="43" spans="1:6" x14ac:dyDescent="0.25">
      <c r="A43" s="13">
        <v>0.625</v>
      </c>
      <c r="B43" s="15"/>
      <c r="C43" s="15"/>
      <c r="D43" s="14"/>
      <c r="E43" s="15"/>
      <c r="F43" s="15"/>
    </row>
    <row r="44" spans="1:6" x14ac:dyDescent="0.25">
      <c r="A44" s="13">
        <v>0.64583333333333304</v>
      </c>
      <c r="B44" s="15"/>
      <c r="C44" s="15"/>
      <c r="D44" s="14"/>
      <c r="E44" s="15"/>
      <c r="F44" s="15"/>
    </row>
    <row r="45" spans="1:6" x14ac:dyDescent="0.25">
      <c r="A45" s="13">
        <v>0.66666666666666596</v>
      </c>
      <c r="B45" s="15"/>
      <c r="C45" s="15"/>
      <c r="D45" s="14"/>
      <c r="E45" s="15"/>
      <c r="F45" s="15"/>
    </row>
    <row r="46" spans="1:6" x14ac:dyDescent="0.25">
      <c r="A46" s="13">
        <v>0.6875</v>
      </c>
      <c r="B46" s="15"/>
      <c r="C46" s="15"/>
      <c r="D46" s="14"/>
      <c r="E46" s="15"/>
      <c r="F46" s="15"/>
    </row>
    <row r="47" spans="1:6" x14ac:dyDescent="0.25">
      <c r="A47" s="13">
        <v>0.70833333333333304</v>
      </c>
      <c r="B47" s="15"/>
      <c r="C47" s="15"/>
      <c r="D47" s="14"/>
      <c r="E47" s="15"/>
      <c r="F47" s="15"/>
    </row>
    <row r="48" spans="1:6" x14ac:dyDescent="0.25">
      <c r="A48" s="13">
        <v>0.72916666666666596</v>
      </c>
      <c r="B48" s="15"/>
      <c r="C48" s="15"/>
      <c r="D48" s="14"/>
      <c r="E48" s="15"/>
      <c r="F48" s="15"/>
    </row>
    <row r="49" spans="1:6" x14ac:dyDescent="0.25">
      <c r="A49" s="13">
        <v>0.75</v>
      </c>
      <c r="B49" s="15"/>
      <c r="C49" s="15"/>
      <c r="D49" s="14"/>
      <c r="E49" s="15"/>
      <c r="F49" s="15"/>
    </row>
    <row r="50" spans="1:6" x14ac:dyDescent="0.25">
      <c r="A50" s="13">
        <v>0.77083333333333304</v>
      </c>
      <c r="B50" s="15"/>
      <c r="C50" s="15"/>
      <c r="D50" s="14"/>
      <c r="E50" s="15"/>
      <c r="F50" s="15"/>
    </row>
    <row r="51" spans="1:6" x14ac:dyDescent="0.25">
      <c r="A51" s="13">
        <v>0.79166666666666596</v>
      </c>
      <c r="B51" s="15"/>
      <c r="C51" s="15"/>
      <c r="D51" s="14"/>
      <c r="E51" s="15"/>
      <c r="F51" s="15"/>
    </row>
    <row r="52" spans="1:6" x14ac:dyDescent="0.25">
      <c r="A52" s="13">
        <v>0.8125</v>
      </c>
      <c r="B52" s="15"/>
      <c r="C52" s="15"/>
      <c r="D52" s="14"/>
      <c r="E52" s="15"/>
      <c r="F52" s="15"/>
    </row>
    <row r="53" spans="1:6" ht="15.75" thickBot="1" x14ac:dyDescent="0.3">
      <c r="A53" s="16">
        <v>0.83333333333333304</v>
      </c>
      <c r="B53" s="18"/>
      <c r="C53" s="18"/>
      <c r="D53" s="17"/>
      <c r="E53" s="18"/>
      <c r="F53" s="18"/>
    </row>
  </sheetData>
  <mergeCells count="4">
    <mergeCell ref="C3:F3"/>
    <mergeCell ref="H3:K3"/>
    <mergeCell ref="M3:P3"/>
    <mergeCell ref="C29:F29"/>
  </mergeCells>
  <pageMargins left="0.7" right="0.7" top="0.75" bottom="0.75" header="0.3" footer="0.3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700-000000000000}">
  <sheetPr codeName="Hoja24"/>
  <dimension ref="A1:P53"/>
  <sheetViews>
    <sheetView zoomScale="77" zoomScaleNormal="77" workbookViewId="0">
      <pane xSplit="16" ySplit="4" topLeftCell="Q5" activePane="bottomRight" state="frozen"/>
      <selection activeCell="E1" sqref="E1"/>
      <selection pane="topRight" activeCell="E1" sqref="E1"/>
      <selection pane="bottomLeft" activeCell="E1" sqref="E1"/>
      <selection pane="bottomRight" activeCell="E1" sqref="E1"/>
    </sheetView>
  </sheetViews>
  <sheetFormatPr baseColWidth="10" defaultRowHeight="15" x14ac:dyDescent="0.25"/>
  <cols>
    <col min="1" max="1" width="7.42578125" style="2" customWidth="1"/>
    <col min="2" max="2" width="1.7109375" style="2" customWidth="1"/>
    <col min="3" max="3" width="19.28515625" style="2" customWidth="1"/>
    <col min="4" max="4" width="18.7109375" style="2" customWidth="1"/>
    <col min="5" max="6" width="19.28515625" style="2" customWidth="1"/>
    <col min="7" max="7" width="1.7109375" style="4" customWidth="1"/>
    <col min="8" max="8" width="19.28515625" style="4" customWidth="1"/>
    <col min="9" max="9" width="18.7109375" style="2" customWidth="1"/>
    <col min="10" max="11" width="19.28515625" style="4" customWidth="1"/>
    <col min="12" max="12" width="1.7109375" style="4" customWidth="1"/>
    <col min="13" max="13" width="19.28515625" style="4" customWidth="1"/>
    <col min="14" max="14" width="18.7109375" style="2" customWidth="1"/>
    <col min="15" max="16" width="19.28515625" style="4" customWidth="1"/>
    <col min="17" max="16384" width="11.42578125" style="4"/>
  </cols>
  <sheetData>
    <row r="1" spans="1:16" ht="26.25" x14ac:dyDescent="0.25">
      <c r="C1" s="3" t="str">
        <f>+'01'!$C$1</f>
        <v>DICIEMBRE 2023</v>
      </c>
      <c r="D1" s="19">
        <f>+'01'!D1+23</f>
        <v>45284</v>
      </c>
      <c r="E1" s="31">
        <f>+D1</f>
        <v>45284</v>
      </c>
    </row>
    <row r="2" spans="1:16" ht="15.75" thickBot="1" x14ac:dyDescent="0.3"/>
    <row r="3" spans="1:16" ht="15.75" thickBot="1" x14ac:dyDescent="0.3">
      <c r="C3" s="32" t="s">
        <v>3</v>
      </c>
      <c r="D3" s="32"/>
      <c r="E3" s="33"/>
      <c r="F3" s="33"/>
      <c r="G3" s="5"/>
      <c r="H3" s="33" t="s">
        <v>5</v>
      </c>
      <c r="I3" s="33"/>
      <c r="J3" s="33"/>
      <c r="K3" s="33"/>
      <c r="L3" s="5"/>
      <c r="M3" s="33" t="s">
        <v>4</v>
      </c>
      <c r="N3" s="33"/>
      <c r="O3" s="33"/>
      <c r="P3" s="33"/>
    </row>
    <row r="4" spans="1:16" ht="15.75" thickBot="1" x14ac:dyDescent="0.3">
      <c r="A4" s="6" t="s">
        <v>6</v>
      </c>
      <c r="B4" s="7"/>
      <c r="C4" s="8" t="s">
        <v>0</v>
      </c>
      <c r="D4" s="8" t="s">
        <v>7</v>
      </c>
      <c r="E4" s="8" t="s">
        <v>1</v>
      </c>
      <c r="F4" s="8" t="s">
        <v>2</v>
      </c>
      <c r="G4" s="9"/>
      <c r="H4" s="8" t="s">
        <v>0</v>
      </c>
      <c r="I4" s="8" t="s">
        <v>7</v>
      </c>
      <c r="J4" s="8" t="s">
        <v>1</v>
      </c>
      <c r="K4" s="8" t="s">
        <v>2</v>
      </c>
      <c r="L4" s="9"/>
      <c r="M4" s="8" t="s">
        <v>0</v>
      </c>
      <c r="N4" s="8" t="s">
        <v>7</v>
      </c>
      <c r="O4" s="8" t="s">
        <v>1</v>
      </c>
      <c r="P4" s="8" t="s">
        <v>2</v>
      </c>
    </row>
    <row r="5" spans="1:16" x14ac:dyDescent="0.25">
      <c r="A5" s="10">
        <v>0.375</v>
      </c>
      <c r="B5" s="10"/>
      <c r="C5" s="11"/>
      <c r="D5" s="11"/>
      <c r="E5" s="11"/>
      <c r="F5" s="11"/>
      <c r="G5" s="12"/>
      <c r="H5" s="12"/>
      <c r="I5" s="11"/>
      <c r="J5" s="12"/>
      <c r="K5" s="12"/>
      <c r="L5" s="12"/>
      <c r="M5" s="12"/>
      <c r="N5" s="11"/>
      <c r="O5" s="12"/>
      <c r="P5" s="12"/>
    </row>
    <row r="6" spans="1:16" x14ac:dyDescent="0.25">
      <c r="A6" s="13">
        <v>0.39583333333333331</v>
      </c>
      <c r="B6" s="13"/>
      <c r="C6" s="14"/>
      <c r="D6" s="14"/>
      <c r="E6" s="14"/>
      <c r="F6" s="14"/>
      <c r="G6" s="15"/>
      <c r="H6" s="15"/>
      <c r="I6" s="14"/>
      <c r="J6" s="15"/>
      <c r="K6" s="15"/>
      <c r="L6" s="15"/>
      <c r="M6" s="15"/>
      <c r="N6" s="14"/>
      <c r="O6" s="15"/>
      <c r="P6" s="15"/>
    </row>
    <row r="7" spans="1:16" x14ac:dyDescent="0.25">
      <c r="A7" s="13">
        <v>0.41666666666666702</v>
      </c>
      <c r="B7" s="13"/>
      <c r="C7" s="14"/>
      <c r="D7" s="14"/>
      <c r="E7" s="14"/>
      <c r="F7" s="14"/>
      <c r="G7" s="15"/>
      <c r="H7" s="15"/>
      <c r="I7" s="14"/>
      <c r="J7" s="15"/>
      <c r="K7" s="15"/>
      <c r="L7" s="15"/>
      <c r="M7" s="15"/>
      <c r="N7" s="14"/>
      <c r="O7" s="15"/>
      <c r="P7" s="15"/>
    </row>
    <row r="8" spans="1:16" x14ac:dyDescent="0.25">
      <c r="A8" s="13">
        <v>0.4375</v>
      </c>
      <c r="B8" s="13"/>
      <c r="C8" s="14"/>
      <c r="D8" s="14"/>
      <c r="E8" s="14"/>
      <c r="F8" s="14"/>
      <c r="G8" s="15"/>
      <c r="H8" s="15"/>
      <c r="I8" s="14"/>
      <c r="J8" s="15"/>
      <c r="K8" s="15"/>
      <c r="L8" s="15"/>
      <c r="M8" s="15"/>
      <c r="N8" s="14"/>
      <c r="O8" s="15"/>
      <c r="P8" s="15"/>
    </row>
    <row r="9" spans="1:16" x14ac:dyDescent="0.25">
      <c r="A9" s="13">
        <v>0.45833333333333298</v>
      </c>
      <c r="B9" s="13"/>
      <c r="C9" s="14"/>
      <c r="D9" s="14"/>
      <c r="E9" s="14"/>
      <c r="F9" s="14"/>
      <c r="G9" s="15"/>
      <c r="H9" s="15"/>
      <c r="I9" s="14"/>
      <c r="J9" s="15"/>
      <c r="K9" s="15"/>
      <c r="L9" s="15"/>
      <c r="M9" s="15"/>
      <c r="N9" s="14"/>
      <c r="O9" s="15"/>
      <c r="P9" s="15"/>
    </row>
    <row r="10" spans="1:16" x14ac:dyDescent="0.25">
      <c r="A10" s="13">
        <v>0.47916666666666702</v>
      </c>
      <c r="B10" s="13"/>
      <c r="C10" s="14"/>
      <c r="D10" s="14"/>
      <c r="E10" s="14"/>
      <c r="F10" s="14"/>
      <c r="G10" s="15"/>
      <c r="H10" s="15"/>
      <c r="I10" s="14"/>
      <c r="J10" s="15"/>
      <c r="K10" s="15"/>
      <c r="L10" s="15"/>
      <c r="M10" s="15"/>
      <c r="N10" s="14"/>
      <c r="O10" s="15"/>
      <c r="P10" s="15"/>
    </row>
    <row r="11" spans="1:16" x14ac:dyDescent="0.25">
      <c r="A11" s="13">
        <v>0.5</v>
      </c>
      <c r="B11" s="13"/>
      <c r="C11" s="14"/>
      <c r="D11" s="14"/>
      <c r="E11" s="14"/>
      <c r="F11" s="14"/>
      <c r="G11" s="15"/>
      <c r="H11" s="15"/>
      <c r="I11" s="14"/>
      <c r="J11" s="15"/>
      <c r="K11" s="15"/>
      <c r="L11" s="15"/>
      <c r="M11" s="15"/>
      <c r="N11" s="14"/>
      <c r="O11" s="15"/>
      <c r="P11" s="15"/>
    </row>
    <row r="12" spans="1:16" x14ac:dyDescent="0.25">
      <c r="A12" s="13">
        <v>0.52083333333333304</v>
      </c>
      <c r="B12" s="13"/>
      <c r="C12" s="14"/>
      <c r="D12" s="14"/>
      <c r="E12" s="14"/>
      <c r="F12" s="14"/>
      <c r="G12" s="15"/>
      <c r="H12" s="15"/>
      <c r="I12" s="14"/>
      <c r="J12" s="15"/>
      <c r="K12" s="15"/>
      <c r="L12" s="15"/>
      <c r="M12" s="15"/>
      <c r="N12" s="14"/>
      <c r="O12" s="15"/>
      <c r="P12" s="15"/>
    </row>
    <row r="13" spans="1:16" x14ac:dyDescent="0.25">
      <c r="A13" s="13">
        <v>0.54166666666666696</v>
      </c>
      <c r="B13" s="13"/>
      <c r="C13" s="14"/>
      <c r="D13" s="14"/>
      <c r="E13" s="14"/>
      <c r="F13" s="14"/>
      <c r="G13" s="15"/>
      <c r="H13" s="15"/>
      <c r="I13" s="14"/>
      <c r="J13" s="15"/>
      <c r="K13" s="15"/>
      <c r="L13" s="15"/>
      <c r="M13" s="15"/>
      <c r="N13" s="14"/>
      <c r="O13" s="15"/>
      <c r="P13" s="15"/>
    </row>
    <row r="14" spans="1:16" x14ac:dyDescent="0.25">
      <c r="A14" s="13">
        <v>0.5625</v>
      </c>
      <c r="B14" s="13"/>
      <c r="C14" s="14"/>
      <c r="D14" s="14"/>
      <c r="E14" s="14"/>
      <c r="F14" s="14"/>
      <c r="G14" s="15"/>
      <c r="H14" s="15"/>
      <c r="I14" s="14"/>
      <c r="J14" s="15"/>
      <c r="K14" s="15"/>
      <c r="L14" s="15"/>
      <c r="M14" s="15"/>
      <c r="N14" s="14"/>
      <c r="O14" s="15"/>
      <c r="P14" s="15"/>
    </row>
    <row r="15" spans="1:16" x14ac:dyDescent="0.25">
      <c r="A15" s="13">
        <v>0.58333333333333304</v>
      </c>
      <c r="B15" s="13"/>
      <c r="C15" s="14"/>
      <c r="D15" s="14"/>
      <c r="E15" s="14"/>
      <c r="F15" s="14"/>
      <c r="G15" s="15"/>
      <c r="H15" s="15"/>
      <c r="I15" s="14"/>
      <c r="J15" s="15"/>
      <c r="K15" s="15"/>
      <c r="L15" s="15"/>
      <c r="M15" s="15"/>
      <c r="N15" s="14"/>
      <c r="O15" s="15"/>
      <c r="P15" s="15"/>
    </row>
    <row r="16" spans="1:16" x14ac:dyDescent="0.25">
      <c r="A16" s="13">
        <v>0.60416666666666596</v>
      </c>
      <c r="B16" s="13"/>
      <c r="C16" s="14"/>
      <c r="D16" s="14"/>
      <c r="E16" s="14"/>
      <c r="F16" s="14"/>
      <c r="G16" s="15"/>
      <c r="H16" s="15"/>
      <c r="I16" s="14"/>
      <c r="J16" s="15"/>
      <c r="K16" s="15"/>
      <c r="L16" s="15"/>
      <c r="M16" s="15"/>
      <c r="N16" s="14"/>
      <c r="O16" s="15"/>
      <c r="P16" s="15"/>
    </row>
    <row r="17" spans="1:16" x14ac:dyDescent="0.25">
      <c r="A17" s="13">
        <v>0.625</v>
      </c>
      <c r="B17" s="13"/>
      <c r="C17" s="14"/>
      <c r="D17" s="14"/>
      <c r="E17" s="14"/>
      <c r="F17" s="14"/>
      <c r="G17" s="15"/>
      <c r="H17" s="15"/>
      <c r="I17" s="14"/>
      <c r="J17" s="15"/>
      <c r="K17" s="15"/>
      <c r="L17" s="15"/>
      <c r="M17" s="15"/>
      <c r="N17" s="14"/>
      <c r="O17" s="15"/>
      <c r="P17" s="15"/>
    </row>
    <row r="18" spans="1:16" x14ac:dyDescent="0.25">
      <c r="A18" s="13">
        <v>0.64583333333333304</v>
      </c>
      <c r="B18" s="13"/>
      <c r="C18" s="14"/>
      <c r="D18" s="14"/>
      <c r="E18" s="14"/>
      <c r="F18" s="14"/>
      <c r="G18" s="15"/>
      <c r="H18" s="15"/>
      <c r="I18" s="14"/>
      <c r="J18" s="15"/>
      <c r="K18" s="15"/>
      <c r="L18" s="15"/>
      <c r="M18" s="15"/>
      <c r="N18" s="14"/>
      <c r="O18" s="15"/>
      <c r="P18" s="15"/>
    </row>
    <row r="19" spans="1:16" x14ac:dyDescent="0.25">
      <c r="A19" s="13">
        <v>0.66666666666666596</v>
      </c>
      <c r="B19" s="13"/>
      <c r="C19" s="14"/>
      <c r="D19" s="14"/>
      <c r="E19" s="14"/>
      <c r="F19" s="14"/>
      <c r="G19" s="15"/>
      <c r="H19" s="15"/>
      <c r="I19" s="14"/>
      <c r="J19" s="15"/>
      <c r="K19" s="15"/>
      <c r="L19" s="15"/>
      <c r="M19" s="15"/>
      <c r="N19" s="14"/>
      <c r="O19" s="15"/>
      <c r="P19" s="15"/>
    </row>
    <row r="20" spans="1:16" x14ac:dyDescent="0.25">
      <c r="A20" s="13">
        <v>0.6875</v>
      </c>
      <c r="B20" s="13"/>
      <c r="C20" s="14"/>
      <c r="D20" s="14"/>
      <c r="E20" s="14"/>
      <c r="F20" s="14"/>
      <c r="G20" s="15"/>
      <c r="H20" s="15"/>
      <c r="I20" s="14"/>
      <c r="J20" s="15"/>
      <c r="K20" s="15"/>
      <c r="L20" s="15"/>
      <c r="M20" s="15"/>
      <c r="N20" s="14"/>
      <c r="O20" s="15"/>
      <c r="P20" s="15"/>
    </row>
    <row r="21" spans="1:16" x14ac:dyDescent="0.25">
      <c r="A21" s="13">
        <v>0.70833333333333304</v>
      </c>
      <c r="B21" s="13"/>
      <c r="C21" s="14"/>
      <c r="D21" s="14"/>
      <c r="E21" s="14"/>
      <c r="F21" s="14"/>
      <c r="G21" s="15"/>
      <c r="H21" s="15"/>
      <c r="I21" s="14"/>
      <c r="J21" s="15"/>
      <c r="K21" s="15"/>
      <c r="L21" s="15"/>
      <c r="M21" s="15"/>
      <c r="N21" s="14"/>
      <c r="O21" s="15"/>
      <c r="P21" s="15"/>
    </row>
    <row r="22" spans="1:16" x14ac:dyDescent="0.25">
      <c r="A22" s="13">
        <v>0.72916666666666596</v>
      </c>
      <c r="B22" s="13"/>
      <c r="C22" s="14"/>
      <c r="D22" s="14"/>
      <c r="E22" s="14"/>
      <c r="F22" s="14"/>
      <c r="G22" s="15"/>
      <c r="H22" s="15"/>
      <c r="I22" s="14"/>
      <c r="J22" s="15"/>
      <c r="K22" s="15"/>
      <c r="L22" s="15"/>
      <c r="M22" s="15"/>
      <c r="N22" s="14"/>
      <c r="O22" s="15"/>
      <c r="P22" s="15"/>
    </row>
    <row r="23" spans="1:16" x14ac:dyDescent="0.25">
      <c r="A23" s="13">
        <v>0.75</v>
      </c>
      <c r="B23" s="13"/>
      <c r="C23" s="14"/>
      <c r="D23" s="14"/>
      <c r="E23" s="14"/>
      <c r="F23" s="14"/>
      <c r="G23" s="15"/>
      <c r="H23" s="15"/>
      <c r="I23" s="14"/>
      <c r="J23" s="15"/>
      <c r="K23" s="15"/>
      <c r="L23" s="15"/>
      <c r="M23" s="15"/>
      <c r="N23" s="14"/>
      <c r="O23" s="15"/>
      <c r="P23" s="15"/>
    </row>
    <row r="24" spans="1:16" x14ac:dyDescent="0.25">
      <c r="A24" s="13">
        <v>0.77083333333333304</v>
      </c>
      <c r="B24" s="13"/>
      <c r="C24" s="14"/>
      <c r="D24" s="14"/>
      <c r="E24" s="14"/>
      <c r="F24" s="14"/>
      <c r="G24" s="15"/>
      <c r="H24" s="15"/>
      <c r="I24" s="14"/>
      <c r="J24" s="15"/>
      <c r="K24" s="15"/>
      <c r="L24" s="15"/>
      <c r="M24" s="15"/>
      <c r="N24" s="14"/>
      <c r="O24" s="15"/>
      <c r="P24" s="15"/>
    </row>
    <row r="25" spans="1:16" x14ac:dyDescent="0.25">
      <c r="A25" s="13">
        <v>0.79166666666666596</v>
      </c>
      <c r="B25" s="13"/>
      <c r="C25" s="14"/>
      <c r="D25" s="14"/>
      <c r="E25" s="14"/>
      <c r="F25" s="14"/>
      <c r="G25" s="15"/>
      <c r="H25" s="15"/>
      <c r="I25" s="14"/>
      <c r="J25" s="15"/>
      <c r="K25" s="15"/>
      <c r="L25" s="15"/>
      <c r="M25" s="15"/>
      <c r="N25" s="14"/>
      <c r="O25" s="15"/>
      <c r="P25" s="15"/>
    </row>
    <row r="26" spans="1:16" x14ac:dyDescent="0.25">
      <c r="A26" s="13">
        <v>0.8125</v>
      </c>
      <c r="B26" s="13"/>
      <c r="C26" s="14"/>
      <c r="D26" s="14"/>
      <c r="E26" s="14"/>
      <c r="F26" s="14"/>
      <c r="G26" s="15"/>
      <c r="H26" s="15"/>
      <c r="I26" s="14"/>
      <c r="J26" s="15"/>
      <c r="K26" s="15"/>
      <c r="L26" s="15"/>
      <c r="M26" s="15"/>
      <c r="N26" s="14"/>
      <c r="O26" s="15"/>
      <c r="P26" s="15"/>
    </row>
    <row r="27" spans="1:16" ht="15.75" thickBot="1" x14ac:dyDescent="0.3">
      <c r="A27" s="16">
        <v>0.83333333333333304</v>
      </c>
      <c r="B27" s="16"/>
      <c r="C27" s="17"/>
      <c r="D27" s="17"/>
      <c r="E27" s="17"/>
      <c r="F27" s="17"/>
      <c r="G27" s="18"/>
      <c r="H27" s="18"/>
      <c r="I27" s="17"/>
      <c r="J27" s="18"/>
      <c r="K27" s="18"/>
      <c r="L27" s="18"/>
      <c r="M27" s="18"/>
      <c r="N27" s="17"/>
      <c r="O27" s="18"/>
      <c r="P27" s="18"/>
    </row>
    <row r="28" spans="1:16" ht="15.75" thickBot="1" x14ac:dyDescent="0.3"/>
    <row r="29" spans="1:16" ht="15.75" thickBot="1" x14ac:dyDescent="0.3">
      <c r="B29" s="5"/>
      <c r="C29" s="33" t="s">
        <v>8</v>
      </c>
      <c r="D29" s="33"/>
      <c r="E29" s="33"/>
      <c r="F29" s="33"/>
    </row>
    <row r="30" spans="1:16" ht="15.75" thickBot="1" x14ac:dyDescent="0.3">
      <c r="A30" s="6" t="s">
        <v>6</v>
      </c>
      <c r="B30" s="9"/>
      <c r="C30" s="8" t="s">
        <v>0</v>
      </c>
      <c r="D30" s="8" t="s">
        <v>7</v>
      </c>
      <c r="E30" s="8" t="s">
        <v>1</v>
      </c>
      <c r="F30" s="8" t="s">
        <v>2</v>
      </c>
    </row>
    <row r="31" spans="1:16" x14ac:dyDescent="0.25">
      <c r="A31" s="10">
        <v>0.375</v>
      </c>
      <c r="B31" s="12"/>
      <c r="C31" s="12"/>
      <c r="D31" s="11"/>
      <c r="E31" s="12"/>
      <c r="F31" s="12"/>
    </row>
    <row r="32" spans="1:16" x14ac:dyDescent="0.25">
      <c r="A32" s="13">
        <v>0.39583333333333331</v>
      </c>
      <c r="B32" s="15"/>
      <c r="C32" s="15"/>
      <c r="D32" s="14"/>
      <c r="E32" s="15"/>
      <c r="F32" s="15"/>
    </row>
    <row r="33" spans="1:6" x14ac:dyDescent="0.25">
      <c r="A33" s="13">
        <v>0.41666666666666702</v>
      </c>
      <c r="B33" s="15"/>
      <c r="C33" s="15"/>
      <c r="D33" s="14"/>
      <c r="E33" s="15"/>
      <c r="F33" s="15"/>
    </row>
    <row r="34" spans="1:6" x14ac:dyDescent="0.25">
      <c r="A34" s="13">
        <v>0.4375</v>
      </c>
      <c r="B34" s="15"/>
      <c r="C34" s="15"/>
      <c r="D34" s="14"/>
      <c r="E34" s="15"/>
      <c r="F34" s="15"/>
    </row>
    <row r="35" spans="1:6" x14ac:dyDescent="0.25">
      <c r="A35" s="13">
        <v>0.45833333333333298</v>
      </c>
      <c r="B35" s="15"/>
      <c r="C35" s="15"/>
      <c r="D35" s="14"/>
      <c r="E35" s="15"/>
      <c r="F35" s="15"/>
    </row>
    <row r="36" spans="1:6" x14ac:dyDescent="0.25">
      <c r="A36" s="13">
        <v>0.47916666666666702</v>
      </c>
      <c r="B36" s="15"/>
      <c r="C36" s="15"/>
      <c r="D36" s="14"/>
      <c r="E36" s="15"/>
      <c r="F36" s="15"/>
    </row>
    <row r="37" spans="1:6" x14ac:dyDescent="0.25">
      <c r="A37" s="13">
        <v>0.5</v>
      </c>
      <c r="B37" s="15"/>
      <c r="C37" s="15"/>
      <c r="D37" s="14"/>
      <c r="E37" s="15"/>
      <c r="F37" s="15"/>
    </row>
    <row r="38" spans="1:6" x14ac:dyDescent="0.25">
      <c r="A38" s="13">
        <v>0.52083333333333304</v>
      </c>
      <c r="B38" s="15"/>
      <c r="C38" s="15"/>
      <c r="D38" s="14"/>
      <c r="E38" s="15"/>
      <c r="F38" s="15"/>
    </row>
    <row r="39" spans="1:6" x14ac:dyDescent="0.25">
      <c r="A39" s="13">
        <v>0.54166666666666696</v>
      </c>
      <c r="B39" s="15"/>
      <c r="C39" s="15"/>
      <c r="D39" s="14"/>
      <c r="E39" s="15"/>
      <c r="F39" s="15"/>
    </row>
    <row r="40" spans="1:6" x14ac:dyDescent="0.25">
      <c r="A40" s="13">
        <v>0.5625</v>
      </c>
      <c r="B40" s="15"/>
      <c r="C40" s="15"/>
      <c r="D40" s="14"/>
      <c r="E40" s="15"/>
      <c r="F40" s="15"/>
    </row>
    <row r="41" spans="1:6" x14ac:dyDescent="0.25">
      <c r="A41" s="13">
        <v>0.58333333333333304</v>
      </c>
      <c r="B41" s="15"/>
      <c r="C41" s="15"/>
      <c r="D41" s="14"/>
      <c r="E41" s="15"/>
      <c r="F41" s="15"/>
    </row>
    <row r="42" spans="1:6" x14ac:dyDescent="0.25">
      <c r="A42" s="13">
        <v>0.60416666666666596</v>
      </c>
      <c r="B42" s="15"/>
      <c r="C42" s="15"/>
      <c r="D42" s="14"/>
      <c r="E42" s="15"/>
      <c r="F42" s="15"/>
    </row>
    <row r="43" spans="1:6" x14ac:dyDescent="0.25">
      <c r="A43" s="13">
        <v>0.625</v>
      </c>
      <c r="B43" s="15"/>
      <c r="C43" s="15"/>
      <c r="D43" s="14"/>
      <c r="E43" s="15"/>
      <c r="F43" s="15"/>
    </row>
    <row r="44" spans="1:6" x14ac:dyDescent="0.25">
      <c r="A44" s="13">
        <v>0.64583333333333304</v>
      </c>
      <c r="B44" s="15"/>
      <c r="C44" s="15"/>
      <c r="D44" s="14"/>
      <c r="E44" s="15"/>
      <c r="F44" s="15"/>
    </row>
    <row r="45" spans="1:6" x14ac:dyDescent="0.25">
      <c r="A45" s="13">
        <v>0.66666666666666596</v>
      </c>
      <c r="B45" s="15"/>
      <c r="C45" s="15"/>
      <c r="D45" s="14"/>
      <c r="E45" s="15"/>
      <c r="F45" s="15"/>
    </row>
    <row r="46" spans="1:6" x14ac:dyDescent="0.25">
      <c r="A46" s="13">
        <v>0.6875</v>
      </c>
      <c r="B46" s="15"/>
      <c r="C46" s="15"/>
      <c r="D46" s="14"/>
      <c r="E46" s="15"/>
      <c r="F46" s="15"/>
    </row>
    <row r="47" spans="1:6" x14ac:dyDescent="0.25">
      <c r="A47" s="13">
        <v>0.70833333333333304</v>
      </c>
      <c r="B47" s="15"/>
      <c r="C47" s="15"/>
      <c r="D47" s="14"/>
      <c r="E47" s="15"/>
      <c r="F47" s="15"/>
    </row>
    <row r="48" spans="1:6" x14ac:dyDescent="0.25">
      <c r="A48" s="13">
        <v>0.72916666666666596</v>
      </c>
      <c r="B48" s="15"/>
      <c r="C48" s="15"/>
      <c r="D48" s="14"/>
      <c r="E48" s="15"/>
      <c r="F48" s="15"/>
    </row>
    <row r="49" spans="1:6" x14ac:dyDescent="0.25">
      <c r="A49" s="13">
        <v>0.75</v>
      </c>
      <c r="B49" s="15"/>
      <c r="C49" s="15"/>
      <c r="D49" s="14"/>
      <c r="E49" s="15"/>
      <c r="F49" s="15"/>
    </row>
    <row r="50" spans="1:6" x14ac:dyDescent="0.25">
      <c r="A50" s="13">
        <v>0.77083333333333304</v>
      </c>
      <c r="B50" s="15"/>
      <c r="C50" s="15"/>
      <c r="D50" s="14"/>
      <c r="E50" s="15"/>
      <c r="F50" s="15"/>
    </row>
    <row r="51" spans="1:6" x14ac:dyDescent="0.25">
      <c r="A51" s="13">
        <v>0.79166666666666596</v>
      </c>
      <c r="B51" s="15"/>
      <c r="C51" s="15"/>
      <c r="D51" s="14"/>
      <c r="E51" s="15"/>
      <c r="F51" s="15"/>
    </row>
    <row r="52" spans="1:6" x14ac:dyDescent="0.25">
      <c r="A52" s="13">
        <v>0.8125</v>
      </c>
      <c r="B52" s="15"/>
      <c r="C52" s="15"/>
      <c r="D52" s="14"/>
      <c r="E52" s="15"/>
      <c r="F52" s="15"/>
    </row>
    <row r="53" spans="1:6" ht="15.75" thickBot="1" x14ac:dyDescent="0.3">
      <c r="A53" s="16">
        <v>0.83333333333333304</v>
      </c>
      <c r="B53" s="18"/>
      <c r="C53" s="18"/>
      <c r="D53" s="17"/>
      <c r="E53" s="18"/>
      <c r="F53" s="18"/>
    </row>
  </sheetData>
  <mergeCells count="4">
    <mergeCell ref="C3:F3"/>
    <mergeCell ref="H3:K3"/>
    <mergeCell ref="M3:P3"/>
    <mergeCell ref="C29:F29"/>
  </mergeCells>
  <pageMargins left="0.7" right="0.7" top="0.75" bottom="0.75" header="0.3" footer="0.3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800-000000000000}">
  <sheetPr codeName="Hoja25"/>
  <dimension ref="A1:P53"/>
  <sheetViews>
    <sheetView zoomScale="77" zoomScaleNormal="77" workbookViewId="0">
      <pane xSplit="16" ySplit="4" topLeftCell="Q5" activePane="bottomRight" state="frozen"/>
      <selection activeCell="E1" sqref="E1"/>
      <selection pane="topRight" activeCell="E1" sqref="E1"/>
      <selection pane="bottomLeft" activeCell="E1" sqref="E1"/>
      <selection pane="bottomRight" activeCell="E1" sqref="E1"/>
    </sheetView>
  </sheetViews>
  <sheetFormatPr baseColWidth="10" defaultRowHeight="15" x14ac:dyDescent="0.25"/>
  <cols>
    <col min="1" max="1" width="7.42578125" style="2" customWidth="1"/>
    <col min="2" max="2" width="1.7109375" style="2" customWidth="1"/>
    <col min="3" max="3" width="19.28515625" style="2" customWidth="1"/>
    <col min="4" max="4" width="18.7109375" style="2" customWidth="1"/>
    <col min="5" max="6" width="19.28515625" style="2" customWidth="1"/>
    <col min="7" max="7" width="1.7109375" style="4" customWidth="1"/>
    <col min="8" max="8" width="19.28515625" style="4" customWidth="1"/>
    <col min="9" max="9" width="18.7109375" style="2" customWidth="1"/>
    <col min="10" max="11" width="19.28515625" style="4" customWidth="1"/>
    <col min="12" max="12" width="1.7109375" style="4" customWidth="1"/>
    <col min="13" max="13" width="19.28515625" style="4" customWidth="1"/>
    <col min="14" max="14" width="18.7109375" style="2" customWidth="1"/>
    <col min="15" max="16" width="19.28515625" style="4" customWidth="1"/>
    <col min="17" max="16384" width="11.42578125" style="4"/>
  </cols>
  <sheetData>
    <row r="1" spans="1:16" ht="26.25" x14ac:dyDescent="0.25">
      <c r="C1" s="3" t="str">
        <f>+'01'!$C$1</f>
        <v>DICIEMBRE 2023</v>
      </c>
      <c r="D1" s="19">
        <f>+'01'!D1+24</f>
        <v>45285</v>
      </c>
      <c r="E1" s="31">
        <f>+D1</f>
        <v>45285</v>
      </c>
    </row>
    <row r="2" spans="1:16" ht="15.75" thickBot="1" x14ac:dyDescent="0.3"/>
    <row r="3" spans="1:16" ht="15.75" thickBot="1" x14ac:dyDescent="0.3">
      <c r="C3" s="32" t="s">
        <v>3</v>
      </c>
      <c r="D3" s="32"/>
      <c r="E3" s="33"/>
      <c r="F3" s="33"/>
      <c r="G3" s="5"/>
      <c r="H3" s="33" t="s">
        <v>5</v>
      </c>
      <c r="I3" s="33"/>
      <c r="J3" s="33"/>
      <c r="K3" s="33"/>
      <c r="L3" s="5"/>
      <c r="M3" s="33" t="s">
        <v>4</v>
      </c>
      <c r="N3" s="33"/>
      <c r="O3" s="33"/>
      <c r="P3" s="33"/>
    </row>
    <row r="4" spans="1:16" ht="15.75" thickBot="1" x14ac:dyDescent="0.3">
      <c r="A4" s="6" t="s">
        <v>6</v>
      </c>
      <c r="B4" s="7"/>
      <c r="C4" s="8" t="s">
        <v>0</v>
      </c>
      <c r="D4" s="8" t="s">
        <v>7</v>
      </c>
      <c r="E4" s="8" t="s">
        <v>1</v>
      </c>
      <c r="F4" s="8" t="s">
        <v>2</v>
      </c>
      <c r="G4" s="9"/>
      <c r="H4" s="8" t="s">
        <v>0</v>
      </c>
      <c r="I4" s="8" t="s">
        <v>7</v>
      </c>
      <c r="J4" s="8" t="s">
        <v>1</v>
      </c>
      <c r="K4" s="8" t="s">
        <v>2</v>
      </c>
      <c r="L4" s="9"/>
      <c r="M4" s="8" t="s">
        <v>0</v>
      </c>
      <c r="N4" s="8" t="s">
        <v>7</v>
      </c>
      <c r="O4" s="8" t="s">
        <v>1</v>
      </c>
      <c r="P4" s="8" t="s">
        <v>2</v>
      </c>
    </row>
    <row r="5" spans="1:16" x14ac:dyDescent="0.25">
      <c r="A5" s="10">
        <v>0.375</v>
      </c>
      <c r="B5" s="10"/>
      <c r="C5" s="11"/>
      <c r="D5" s="11"/>
      <c r="E5" s="11"/>
      <c r="F5" s="11"/>
      <c r="G5" s="12"/>
      <c r="H5" s="12"/>
      <c r="I5" s="11"/>
      <c r="J5" s="12"/>
      <c r="K5" s="12"/>
      <c r="L5" s="12"/>
      <c r="M5" s="12"/>
      <c r="N5" s="11"/>
      <c r="O5" s="12"/>
      <c r="P5" s="12"/>
    </row>
    <row r="6" spans="1:16" x14ac:dyDescent="0.25">
      <c r="A6" s="13">
        <v>0.39583333333333331</v>
      </c>
      <c r="B6" s="13"/>
      <c r="C6" s="14"/>
      <c r="D6" s="14"/>
      <c r="E6" s="14"/>
      <c r="F6" s="14"/>
      <c r="G6" s="15"/>
      <c r="H6" s="15"/>
      <c r="I6" s="14"/>
      <c r="J6" s="15"/>
      <c r="K6" s="15"/>
      <c r="L6" s="15"/>
      <c r="M6" s="15"/>
      <c r="N6" s="14"/>
      <c r="O6" s="15"/>
      <c r="P6" s="15"/>
    </row>
    <row r="7" spans="1:16" x14ac:dyDescent="0.25">
      <c r="A7" s="13">
        <v>0.41666666666666702</v>
      </c>
      <c r="B7" s="13"/>
      <c r="C7" s="14"/>
      <c r="D7" s="14"/>
      <c r="E7" s="14"/>
      <c r="F7" s="14"/>
      <c r="G7" s="15"/>
      <c r="H7" s="15"/>
      <c r="I7" s="14"/>
      <c r="J7" s="15"/>
      <c r="K7" s="15"/>
      <c r="L7" s="15"/>
      <c r="M7" s="15"/>
      <c r="N7" s="14"/>
      <c r="O7" s="15"/>
      <c r="P7" s="15"/>
    </row>
    <row r="8" spans="1:16" x14ac:dyDescent="0.25">
      <c r="A8" s="13">
        <v>0.4375</v>
      </c>
      <c r="B8" s="13"/>
      <c r="C8" s="14"/>
      <c r="D8" s="14"/>
      <c r="E8" s="14"/>
      <c r="F8" s="14"/>
      <c r="G8" s="15"/>
      <c r="H8" s="15"/>
      <c r="I8" s="14"/>
      <c r="J8" s="15"/>
      <c r="K8" s="15"/>
      <c r="L8" s="15"/>
      <c r="M8" s="15"/>
      <c r="N8" s="14"/>
      <c r="O8" s="15"/>
      <c r="P8" s="15"/>
    </row>
    <row r="9" spans="1:16" x14ac:dyDescent="0.25">
      <c r="A9" s="13">
        <v>0.45833333333333298</v>
      </c>
      <c r="B9" s="13"/>
      <c r="C9" s="14"/>
      <c r="D9" s="14"/>
      <c r="E9" s="14"/>
      <c r="F9" s="14"/>
      <c r="G9" s="15"/>
      <c r="H9" s="15"/>
      <c r="I9" s="14"/>
      <c r="J9" s="15"/>
      <c r="K9" s="15"/>
      <c r="L9" s="15"/>
      <c r="M9" s="15"/>
      <c r="N9" s="14"/>
      <c r="O9" s="15"/>
      <c r="P9" s="15"/>
    </row>
    <row r="10" spans="1:16" x14ac:dyDescent="0.25">
      <c r="A10" s="13">
        <v>0.47916666666666702</v>
      </c>
      <c r="B10" s="13"/>
      <c r="C10" s="14"/>
      <c r="D10" s="14"/>
      <c r="E10" s="14"/>
      <c r="F10" s="14"/>
      <c r="G10" s="15"/>
      <c r="H10" s="15"/>
      <c r="I10" s="14"/>
      <c r="J10" s="15"/>
      <c r="K10" s="15"/>
      <c r="L10" s="15"/>
      <c r="M10" s="15"/>
      <c r="N10" s="14"/>
      <c r="O10" s="15"/>
      <c r="P10" s="15"/>
    </row>
    <row r="11" spans="1:16" x14ac:dyDescent="0.25">
      <c r="A11" s="13">
        <v>0.5</v>
      </c>
      <c r="B11" s="13"/>
      <c r="C11" s="14"/>
      <c r="D11" s="14"/>
      <c r="E11" s="14"/>
      <c r="F11" s="14"/>
      <c r="G11" s="15"/>
      <c r="H11" s="15"/>
      <c r="I11" s="14"/>
      <c r="J11" s="15"/>
      <c r="K11" s="15"/>
      <c r="L11" s="15"/>
      <c r="M11" s="15"/>
      <c r="N11" s="14"/>
      <c r="O11" s="15"/>
      <c r="P11" s="15"/>
    </row>
    <row r="12" spans="1:16" x14ac:dyDescent="0.25">
      <c r="A12" s="13">
        <v>0.52083333333333304</v>
      </c>
      <c r="B12" s="13"/>
      <c r="C12" s="14"/>
      <c r="D12" s="14"/>
      <c r="E12" s="14"/>
      <c r="F12" s="14"/>
      <c r="G12" s="15"/>
      <c r="H12" s="15"/>
      <c r="I12" s="14"/>
      <c r="J12" s="15"/>
      <c r="K12" s="15"/>
      <c r="L12" s="15"/>
      <c r="M12" s="15"/>
      <c r="N12" s="14"/>
      <c r="O12" s="15"/>
      <c r="P12" s="15"/>
    </row>
    <row r="13" spans="1:16" x14ac:dyDescent="0.25">
      <c r="A13" s="13">
        <v>0.54166666666666696</v>
      </c>
      <c r="B13" s="13"/>
      <c r="C13" s="14"/>
      <c r="D13" s="14"/>
      <c r="E13" s="14"/>
      <c r="F13" s="14"/>
      <c r="G13" s="15"/>
      <c r="H13" s="15"/>
      <c r="I13" s="14"/>
      <c r="J13" s="15"/>
      <c r="K13" s="15"/>
      <c r="L13" s="15"/>
      <c r="M13" s="15"/>
      <c r="N13" s="14"/>
      <c r="O13" s="15"/>
      <c r="P13" s="15"/>
    </row>
    <row r="14" spans="1:16" x14ac:dyDescent="0.25">
      <c r="A14" s="13">
        <v>0.5625</v>
      </c>
      <c r="B14" s="13"/>
      <c r="C14" s="14"/>
      <c r="D14" s="14"/>
      <c r="E14" s="14"/>
      <c r="F14" s="14"/>
      <c r="G14" s="15"/>
      <c r="H14" s="15"/>
      <c r="I14" s="14"/>
      <c r="J14" s="15"/>
      <c r="K14" s="15"/>
      <c r="L14" s="15"/>
      <c r="M14" s="15"/>
      <c r="N14" s="14"/>
      <c r="O14" s="15"/>
      <c r="P14" s="15"/>
    </row>
    <row r="15" spans="1:16" x14ac:dyDescent="0.25">
      <c r="A15" s="13">
        <v>0.58333333333333304</v>
      </c>
      <c r="B15" s="13"/>
      <c r="C15" s="14"/>
      <c r="D15" s="14"/>
      <c r="E15" s="14"/>
      <c r="F15" s="14"/>
      <c r="G15" s="15"/>
      <c r="H15" s="15"/>
      <c r="I15" s="14"/>
      <c r="J15" s="15"/>
      <c r="K15" s="15"/>
      <c r="L15" s="15"/>
      <c r="M15" s="15"/>
      <c r="N15" s="14"/>
      <c r="O15" s="15"/>
      <c r="P15" s="15"/>
    </row>
    <row r="16" spans="1:16" x14ac:dyDescent="0.25">
      <c r="A16" s="13">
        <v>0.60416666666666596</v>
      </c>
      <c r="B16" s="13"/>
      <c r="C16" s="14"/>
      <c r="D16" s="14"/>
      <c r="E16" s="14"/>
      <c r="F16" s="14"/>
      <c r="G16" s="15"/>
      <c r="H16" s="15"/>
      <c r="I16" s="14"/>
      <c r="J16" s="15"/>
      <c r="K16" s="15"/>
      <c r="L16" s="15"/>
      <c r="M16" s="15"/>
      <c r="N16" s="14"/>
      <c r="O16" s="15"/>
      <c r="P16" s="15"/>
    </row>
    <row r="17" spans="1:16" x14ac:dyDescent="0.25">
      <c r="A17" s="13">
        <v>0.625</v>
      </c>
      <c r="B17" s="13"/>
      <c r="C17" s="14"/>
      <c r="D17" s="14"/>
      <c r="E17" s="14"/>
      <c r="F17" s="14"/>
      <c r="G17" s="15"/>
      <c r="H17" s="15"/>
      <c r="I17" s="14"/>
      <c r="J17" s="15"/>
      <c r="K17" s="15"/>
      <c r="L17" s="15"/>
      <c r="M17" s="15"/>
      <c r="N17" s="14"/>
      <c r="O17" s="15"/>
      <c r="P17" s="15"/>
    </row>
    <row r="18" spans="1:16" x14ac:dyDescent="0.25">
      <c r="A18" s="13">
        <v>0.64583333333333304</v>
      </c>
      <c r="B18" s="13"/>
      <c r="C18" s="14"/>
      <c r="D18" s="14"/>
      <c r="E18" s="14"/>
      <c r="F18" s="14"/>
      <c r="G18" s="15"/>
      <c r="H18" s="15"/>
      <c r="I18" s="14"/>
      <c r="J18" s="15"/>
      <c r="K18" s="15"/>
      <c r="L18" s="15"/>
      <c r="M18" s="15"/>
      <c r="N18" s="14"/>
      <c r="O18" s="15"/>
      <c r="P18" s="15"/>
    </row>
    <row r="19" spans="1:16" x14ac:dyDescent="0.25">
      <c r="A19" s="13">
        <v>0.66666666666666596</v>
      </c>
      <c r="B19" s="13"/>
      <c r="C19" s="14"/>
      <c r="D19" s="14"/>
      <c r="E19" s="14"/>
      <c r="F19" s="14"/>
      <c r="G19" s="15"/>
      <c r="H19" s="15"/>
      <c r="I19" s="14"/>
      <c r="J19" s="15"/>
      <c r="K19" s="15"/>
      <c r="L19" s="15"/>
      <c r="M19" s="15"/>
      <c r="N19" s="14"/>
      <c r="O19" s="15"/>
      <c r="P19" s="15"/>
    </row>
    <row r="20" spans="1:16" x14ac:dyDescent="0.25">
      <c r="A20" s="13">
        <v>0.6875</v>
      </c>
      <c r="B20" s="13"/>
      <c r="C20" s="14"/>
      <c r="D20" s="14"/>
      <c r="E20" s="14"/>
      <c r="F20" s="14"/>
      <c r="G20" s="15"/>
      <c r="H20" s="15"/>
      <c r="I20" s="14"/>
      <c r="J20" s="15"/>
      <c r="K20" s="15"/>
      <c r="L20" s="15"/>
      <c r="M20" s="15"/>
      <c r="N20" s="14"/>
      <c r="O20" s="15"/>
      <c r="P20" s="15"/>
    </row>
    <row r="21" spans="1:16" x14ac:dyDescent="0.25">
      <c r="A21" s="13">
        <v>0.70833333333333304</v>
      </c>
      <c r="B21" s="13"/>
      <c r="C21" s="14"/>
      <c r="D21" s="14"/>
      <c r="E21" s="14"/>
      <c r="F21" s="14"/>
      <c r="G21" s="15"/>
      <c r="H21" s="15"/>
      <c r="I21" s="14"/>
      <c r="J21" s="15"/>
      <c r="K21" s="15"/>
      <c r="L21" s="15"/>
      <c r="M21" s="15"/>
      <c r="N21" s="14"/>
      <c r="O21" s="15"/>
      <c r="P21" s="15"/>
    </row>
    <row r="22" spans="1:16" x14ac:dyDescent="0.25">
      <c r="A22" s="13">
        <v>0.72916666666666596</v>
      </c>
      <c r="B22" s="13"/>
      <c r="C22" s="14"/>
      <c r="D22" s="14"/>
      <c r="E22" s="14"/>
      <c r="F22" s="14"/>
      <c r="G22" s="15"/>
      <c r="H22" s="15"/>
      <c r="I22" s="14"/>
      <c r="J22" s="15"/>
      <c r="K22" s="15"/>
      <c r="L22" s="15"/>
      <c r="M22" s="15"/>
      <c r="N22" s="14"/>
      <c r="O22" s="15"/>
      <c r="P22" s="15"/>
    </row>
    <row r="23" spans="1:16" x14ac:dyDescent="0.25">
      <c r="A23" s="13">
        <v>0.75</v>
      </c>
      <c r="B23" s="13"/>
      <c r="C23" s="14"/>
      <c r="D23" s="14"/>
      <c r="E23" s="14"/>
      <c r="F23" s="14"/>
      <c r="G23" s="15"/>
      <c r="H23" s="15"/>
      <c r="I23" s="14"/>
      <c r="J23" s="15"/>
      <c r="K23" s="15"/>
      <c r="L23" s="15"/>
      <c r="M23" s="15"/>
      <c r="N23" s="14"/>
      <c r="O23" s="15"/>
      <c r="P23" s="15"/>
    </row>
    <row r="24" spans="1:16" x14ac:dyDescent="0.25">
      <c r="A24" s="13">
        <v>0.77083333333333304</v>
      </c>
      <c r="B24" s="13"/>
      <c r="C24" s="14"/>
      <c r="D24" s="14"/>
      <c r="E24" s="14"/>
      <c r="F24" s="14"/>
      <c r="G24" s="15"/>
      <c r="H24" s="15"/>
      <c r="I24" s="14"/>
      <c r="J24" s="15"/>
      <c r="K24" s="15"/>
      <c r="L24" s="15"/>
      <c r="M24" s="15"/>
      <c r="N24" s="14"/>
      <c r="O24" s="15"/>
      <c r="P24" s="15"/>
    </row>
    <row r="25" spans="1:16" x14ac:dyDescent="0.25">
      <c r="A25" s="13">
        <v>0.79166666666666596</v>
      </c>
      <c r="B25" s="13"/>
      <c r="C25" s="14"/>
      <c r="D25" s="14"/>
      <c r="E25" s="14"/>
      <c r="F25" s="14"/>
      <c r="G25" s="15"/>
      <c r="H25" s="15"/>
      <c r="I25" s="14"/>
      <c r="J25" s="15"/>
      <c r="K25" s="15"/>
      <c r="L25" s="15"/>
      <c r="M25" s="15"/>
      <c r="N25" s="14"/>
      <c r="O25" s="15"/>
      <c r="P25" s="15"/>
    </row>
    <row r="26" spans="1:16" x14ac:dyDescent="0.25">
      <c r="A26" s="13">
        <v>0.8125</v>
      </c>
      <c r="B26" s="13"/>
      <c r="C26" s="14"/>
      <c r="D26" s="14"/>
      <c r="E26" s="14"/>
      <c r="F26" s="14"/>
      <c r="G26" s="15"/>
      <c r="H26" s="15"/>
      <c r="I26" s="14"/>
      <c r="J26" s="15"/>
      <c r="K26" s="15"/>
      <c r="L26" s="15"/>
      <c r="M26" s="15"/>
      <c r="N26" s="14"/>
      <c r="O26" s="15"/>
      <c r="P26" s="15"/>
    </row>
    <row r="27" spans="1:16" ht="15.75" thickBot="1" x14ac:dyDescent="0.3">
      <c r="A27" s="16">
        <v>0.83333333333333304</v>
      </c>
      <c r="B27" s="16"/>
      <c r="C27" s="17"/>
      <c r="D27" s="17"/>
      <c r="E27" s="17"/>
      <c r="F27" s="17"/>
      <c r="G27" s="18"/>
      <c r="H27" s="18"/>
      <c r="I27" s="17"/>
      <c r="J27" s="18"/>
      <c r="K27" s="18"/>
      <c r="L27" s="18"/>
      <c r="M27" s="18"/>
      <c r="N27" s="17"/>
      <c r="O27" s="18"/>
      <c r="P27" s="18"/>
    </row>
    <row r="28" spans="1:16" ht="15.75" thickBot="1" x14ac:dyDescent="0.3"/>
    <row r="29" spans="1:16" ht="15.75" thickBot="1" x14ac:dyDescent="0.3">
      <c r="B29" s="5"/>
      <c r="C29" s="33" t="s">
        <v>8</v>
      </c>
      <c r="D29" s="33"/>
      <c r="E29" s="33"/>
      <c r="F29" s="33"/>
    </row>
    <row r="30" spans="1:16" ht="15.75" thickBot="1" x14ac:dyDescent="0.3">
      <c r="A30" s="6" t="s">
        <v>6</v>
      </c>
      <c r="B30" s="9"/>
      <c r="C30" s="8" t="s">
        <v>0</v>
      </c>
      <c r="D30" s="8" t="s">
        <v>7</v>
      </c>
      <c r="E30" s="8" t="s">
        <v>1</v>
      </c>
      <c r="F30" s="8" t="s">
        <v>2</v>
      </c>
    </row>
    <row r="31" spans="1:16" x14ac:dyDescent="0.25">
      <c r="A31" s="10">
        <v>0.375</v>
      </c>
      <c r="B31" s="12"/>
      <c r="C31" s="12"/>
      <c r="D31" s="11"/>
      <c r="E31" s="12"/>
      <c r="F31" s="12"/>
    </row>
    <row r="32" spans="1:16" x14ac:dyDescent="0.25">
      <c r="A32" s="13">
        <v>0.39583333333333331</v>
      </c>
      <c r="B32" s="15"/>
      <c r="C32" s="15"/>
      <c r="D32" s="14"/>
      <c r="E32" s="15"/>
      <c r="F32" s="15"/>
    </row>
    <row r="33" spans="1:6" x14ac:dyDescent="0.25">
      <c r="A33" s="13">
        <v>0.41666666666666702</v>
      </c>
      <c r="B33" s="15"/>
      <c r="C33" s="15"/>
      <c r="D33" s="14"/>
      <c r="E33" s="15"/>
      <c r="F33" s="15"/>
    </row>
    <row r="34" spans="1:6" x14ac:dyDescent="0.25">
      <c r="A34" s="13">
        <v>0.4375</v>
      </c>
      <c r="B34" s="15"/>
      <c r="C34" s="15"/>
      <c r="D34" s="14"/>
      <c r="E34" s="15"/>
      <c r="F34" s="15"/>
    </row>
    <row r="35" spans="1:6" x14ac:dyDescent="0.25">
      <c r="A35" s="13">
        <v>0.45833333333333298</v>
      </c>
      <c r="B35" s="15"/>
      <c r="C35" s="15"/>
      <c r="D35" s="14"/>
      <c r="E35" s="15"/>
      <c r="F35" s="15"/>
    </row>
    <row r="36" spans="1:6" x14ac:dyDescent="0.25">
      <c r="A36" s="13">
        <v>0.47916666666666702</v>
      </c>
      <c r="B36" s="15"/>
      <c r="C36" s="15"/>
      <c r="D36" s="14"/>
      <c r="E36" s="15"/>
      <c r="F36" s="15"/>
    </row>
    <row r="37" spans="1:6" x14ac:dyDescent="0.25">
      <c r="A37" s="13">
        <v>0.5</v>
      </c>
      <c r="B37" s="15"/>
      <c r="C37" s="15"/>
      <c r="D37" s="14"/>
      <c r="E37" s="15"/>
      <c r="F37" s="15"/>
    </row>
    <row r="38" spans="1:6" x14ac:dyDescent="0.25">
      <c r="A38" s="13">
        <v>0.52083333333333304</v>
      </c>
      <c r="B38" s="15"/>
      <c r="C38" s="15"/>
      <c r="D38" s="14"/>
      <c r="E38" s="15"/>
      <c r="F38" s="15"/>
    </row>
    <row r="39" spans="1:6" x14ac:dyDescent="0.25">
      <c r="A39" s="13">
        <v>0.54166666666666696</v>
      </c>
      <c r="B39" s="15"/>
      <c r="C39" s="15"/>
      <c r="D39" s="14"/>
      <c r="E39" s="15"/>
      <c r="F39" s="15"/>
    </row>
    <row r="40" spans="1:6" x14ac:dyDescent="0.25">
      <c r="A40" s="13">
        <v>0.5625</v>
      </c>
      <c r="B40" s="15"/>
      <c r="C40" s="15"/>
      <c r="D40" s="14"/>
      <c r="E40" s="15"/>
      <c r="F40" s="15"/>
    </row>
    <row r="41" spans="1:6" x14ac:dyDescent="0.25">
      <c r="A41" s="13">
        <v>0.58333333333333304</v>
      </c>
      <c r="B41" s="15"/>
      <c r="C41" s="15"/>
      <c r="D41" s="14"/>
      <c r="E41" s="15"/>
      <c r="F41" s="15"/>
    </row>
    <row r="42" spans="1:6" x14ac:dyDescent="0.25">
      <c r="A42" s="13">
        <v>0.60416666666666596</v>
      </c>
      <c r="B42" s="15"/>
      <c r="C42" s="15"/>
      <c r="D42" s="14"/>
      <c r="E42" s="15"/>
      <c r="F42" s="15"/>
    </row>
    <row r="43" spans="1:6" x14ac:dyDescent="0.25">
      <c r="A43" s="13">
        <v>0.625</v>
      </c>
      <c r="B43" s="15"/>
      <c r="C43" s="15"/>
      <c r="D43" s="14"/>
      <c r="E43" s="15"/>
      <c r="F43" s="15"/>
    </row>
    <row r="44" spans="1:6" x14ac:dyDescent="0.25">
      <c r="A44" s="13">
        <v>0.64583333333333304</v>
      </c>
      <c r="B44" s="15"/>
      <c r="C44" s="15"/>
      <c r="D44" s="14"/>
      <c r="E44" s="15"/>
      <c r="F44" s="15"/>
    </row>
    <row r="45" spans="1:6" x14ac:dyDescent="0.25">
      <c r="A45" s="13">
        <v>0.66666666666666596</v>
      </c>
      <c r="B45" s="15"/>
      <c r="C45" s="15"/>
      <c r="D45" s="14"/>
      <c r="E45" s="15"/>
      <c r="F45" s="15"/>
    </row>
    <row r="46" spans="1:6" x14ac:dyDescent="0.25">
      <c r="A46" s="13">
        <v>0.6875</v>
      </c>
      <c r="B46" s="15"/>
      <c r="C46" s="15"/>
      <c r="D46" s="14"/>
      <c r="E46" s="15"/>
      <c r="F46" s="15"/>
    </row>
    <row r="47" spans="1:6" x14ac:dyDescent="0.25">
      <c r="A47" s="13">
        <v>0.70833333333333304</v>
      </c>
      <c r="B47" s="15"/>
      <c r="C47" s="15"/>
      <c r="D47" s="14"/>
      <c r="E47" s="15"/>
      <c r="F47" s="15"/>
    </row>
    <row r="48" spans="1:6" x14ac:dyDescent="0.25">
      <c r="A48" s="13">
        <v>0.72916666666666596</v>
      </c>
      <c r="B48" s="15"/>
      <c r="C48" s="15"/>
      <c r="D48" s="14"/>
      <c r="E48" s="15"/>
      <c r="F48" s="15"/>
    </row>
    <row r="49" spans="1:6" x14ac:dyDescent="0.25">
      <c r="A49" s="13">
        <v>0.75</v>
      </c>
      <c r="B49" s="15"/>
      <c r="C49" s="15"/>
      <c r="D49" s="14"/>
      <c r="E49" s="15"/>
      <c r="F49" s="15"/>
    </row>
    <row r="50" spans="1:6" x14ac:dyDescent="0.25">
      <c r="A50" s="13">
        <v>0.77083333333333304</v>
      </c>
      <c r="B50" s="15"/>
      <c r="C50" s="15"/>
      <c r="D50" s="14"/>
      <c r="E50" s="15"/>
      <c r="F50" s="15"/>
    </row>
    <row r="51" spans="1:6" x14ac:dyDescent="0.25">
      <c r="A51" s="13">
        <v>0.79166666666666596</v>
      </c>
      <c r="B51" s="15"/>
      <c r="C51" s="15"/>
      <c r="D51" s="14"/>
      <c r="E51" s="15"/>
      <c r="F51" s="15"/>
    </row>
    <row r="52" spans="1:6" x14ac:dyDescent="0.25">
      <c r="A52" s="13">
        <v>0.8125</v>
      </c>
      <c r="B52" s="15"/>
      <c r="C52" s="15"/>
      <c r="D52" s="14"/>
      <c r="E52" s="15"/>
      <c r="F52" s="15"/>
    </row>
    <row r="53" spans="1:6" ht="15.75" thickBot="1" x14ac:dyDescent="0.3">
      <c r="A53" s="16">
        <v>0.83333333333333304</v>
      </c>
      <c r="B53" s="18"/>
      <c r="C53" s="18"/>
      <c r="D53" s="17"/>
      <c r="E53" s="18"/>
      <c r="F53" s="18"/>
    </row>
  </sheetData>
  <mergeCells count="4">
    <mergeCell ref="C3:F3"/>
    <mergeCell ref="H3:K3"/>
    <mergeCell ref="M3:P3"/>
    <mergeCell ref="C29:F29"/>
  </mergeCells>
  <pageMargins left="0.7" right="0.7" top="0.75" bottom="0.75" header="0.3" footer="0.3"/>
  <drawing r:id="rId1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900-000000000000}">
  <sheetPr codeName="Hoja26"/>
  <dimension ref="A1:P53"/>
  <sheetViews>
    <sheetView zoomScale="77" zoomScaleNormal="77" workbookViewId="0">
      <pane xSplit="16" ySplit="4" topLeftCell="Q5" activePane="bottomRight" state="frozen"/>
      <selection activeCell="E1" sqref="E1"/>
      <selection pane="topRight" activeCell="E1" sqref="E1"/>
      <selection pane="bottomLeft" activeCell="E1" sqref="E1"/>
      <selection pane="bottomRight" activeCell="E1" sqref="E1"/>
    </sheetView>
  </sheetViews>
  <sheetFormatPr baseColWidth="10" defaultRowHeight="15" x14ac:dyDescent="0.25"/>
  <cols>
    <col min="1" max="1" width="7.42578125" style="2" customWidth="1"/>
    <col min="2" max="2" width="1.7109375" style="2" customWidth="1"/>
    <col min="3" max="3" width="19.28515625" style="2" customWidth="1"/>
    <col min="4" max="4" width="18.7109375" style="2" customWidth="1"/>
    <col min="5" max="6" width="19.28515625" style="2" customWidth="1"/>
    <col min="7" max="7" width="1.7109375" style="4" customWidth="1"/>
    <col min="8" max="8" width="19.28515625" style="4" customWidth="1"/>
    <col min="9" max="9" width="18.7109375" style="2" customWidth="1"/>
    <col min="10" max="11" width="19.28515625" style="4" customWidth="1"/>
    <col min="12" max="12" width="1.7109375" style="4" customWidth="1"/>
    <col min="13" max="13" width="19.28515625" style="4" customWidth="1"/>
    <col min="14" max="14" width="18.7109375" style="2" customWidth="1"/>
    <col min="15" max="16" width="19.28515625" style="4" customWidth="1"/>
    <col min="17" max="16384" width="11.42578125" style="4"/>
  </cols>
  <sheetData>
    <row r="1" spans="1:16" ht="26.25" x14ac:dyDescent="0.25">
      <c r="C1" s="3" t="str">
        <f>+'01'!$C$1</f>
        <v>DICIEMBRE 2023</v>
      </c>
      <c r="D1" s="19">
        <f>+'01'!D1+25</f>
        <v>45286</v>
      </c>
      <c r="E1" s="31">
        <f>+D1</f>
        <v>45286</v>
      </c>
    </row>
    <row r="2" spans="1:16" ht="15.75" thickBot="1" x14ac:dyDescent="0.3"/>
    <row r="3" spans="1:16" ht="15.75" thickBot="1" x14ac:dyDescent="0.3">
      <c r="C3" s="32" t="s">
        <v>3</v>
      </c>
      <c r="D3" s="32"/>
      <c r="E3" s="33"/>
      <c r="F3" s="33"/>
      <c r="G3" s="5"/>
      <c r="H3" s="33" t="s">
        <v>5</v>
      </c>
      <c r="I3" s="33"/>
      <c r="J3" s="33"/>
      <c r="K3" s="33"/>
      <c r="L3" s="5"/>
      <c r="M3" s="33" t="s">
        <v>4</v>
      </c>
      <c r="N3" s="33"/>
      <c r="O3" s="33"/>
      <c r="P3" s="33"/>
    </row>
    <row r="4" spans="1:16" ht="15.75" thickBot="1" x14ac:dyDescent="0.3">
      <c r="A4" s="6" t="s">
        <v>6</v>
      </c>
      <c r="B4" s="7"/>
      <c r="C4" s="8" t="s">
        <v>0</v>
      </c>
      <c r="D4" s="8" t="s">
        <v>7</v>
      </c>
      <c r="E4" s="8" t="s">
        <v>1</v>
      </c>
      <c r="F4" s="8" t="s">
        <v>2</v>
      </c>
      <c r="G4" s="9"/>
      <c r="H4" s="8" t="s">
        <v>0</v>
      </c>
      <c r="I4" s="8" t="s">
        <v>7</v>
      </c>
      <c r="J4" s="8" t="s">
        <v>1</v>
      </c>
      <c r="K4" s="8" t="s">
        <v>2</v>
      </c>
      <c r="L4" s="9"/>
      <c r="M4" s="8" t="s">
        <v>0</v>
      </c>
      <c r="N4" s="8" t="s">
        <v>7</v>
      </c>
      <c r="O4" s="8" t="s">
        <v>1</v>
      </c>
      <c r="P4" s="8" t="s">
        <v>2</v>
      </c>
    </row>
    <row r="5" spans="1:16" x14ac:dyDescent="0.25">
      <c r="A5" s="10">
        <v>0.375</v>
      </c>
      <c r="B5" s="10"/>
      <c r="C5" s="11"/>
      <c r="D5" s="11"/>
      <c r="E5" s="11"/>
      <c r="F5" s="11"/>
      <c r="G5" s="12"/>
      <c r="H5" s="12"/>
      <c r="I5" s="11"/>
      <c r="J5" s="12"/>
      <c r="K5" s="12"/>
      <c r="L5" s="12"/>
      <c r="M5" s="12"/>
      <c r="N5" s="11"/>
      <c r="O5" s="12"/>
      <c r="P5" s="12"/>
    </row>
    <row r="6" spans="1:16" x14ac:dyDescent="0.25">
      <c r="A6" s="13">
        <v>0.39583333333333331</v>
      </c>
      <c r="B6" s="13"/>
      <c r="C6" s="14"/>
      <c r="D6" s="14"/>
      <c r="E6" s="14"/>
      <c r="F6" s="14"/>
      <c r="G6" s="15"/>
      <c r="H6" s="15"/>
      <c r="I6" s="14"/>
      <c r="J6" s="15"/>
      <c r="K6" s="15"/>
      <c r="L6" s="15"/>
      <c r="M6" s="15"/>
      <c r="N6" s="14"/>
      <c r="O6" s="15"/>
      <c r="P6" s="15"/>
    </row>
    <row r="7" spans="1:16" x14ac:dyDescent="0.25">
      <c r="A7" s="13">
        <v>0.41666666666666702</v>
      </c>
      <c r="B7" s="13"/>
      <c r="C7" s="14"/>
      <c r="D7" s="14"/>
      <c r="E7" s="14"/>
      <c r="F7" s="14"/>
      <c r="G7" s="15"/>
      <c r="H7" s="15"/>
      <c r="I7" s="14"/>
      <c r="J7" s="15"/>
      <c r="K7" s="15"/>
      <c r="L7" s="15"/>
      <c r="M7" s="15"/>
      <c r="N7" s="14"/>
      <c r="O7" s="15"/>
      <c r="P7" s="15"/>
    </row>
    <row r="8" spans="1:16" x14ac:dyDescent="0.25">
      <c r="A8" s="13">
        <v>0.4375</v>
      </c>
      <c r="B8" s="13"/>
      <c r="C8" s="14"/>
      <c r="D8" s="14"/>
      <c r="E8" s="14"/>
      <c r="F8" s="14"/>
      <c r="G8" s="15"/>
      <c r="H8" s="15"/>
      <c r="I8" s="14"/>
      <c r="J8" s="15"/>
      <c r="K8" s="15"/>
      <c r="L8" s="15"/>
      <c r="M8" s="15"/>
      <c r="N8" s="14"/>
      <c r="O8" s="15"/>
      <c r="P8" s="15"/>
    </row>
    <row r="9" spans="1:16" x14ac:dyDescent="0.25">
      <c r="A9" s="13">
        <v>0.45833333333333298</v>
      </c>
      <c r="B9" s="13"/>
      <c r="C9" s="14"/>
      <c r="D9" s="14"/>
      <c r="E9" s="14"/>
      <c r="F9" s="14"/>
      <c r="G9" s="15"/>
      <c r="H9" s="15"/>
      <c r="I9" s="14"/>
      <c r="J9" s="15"/>
      <c r="K9" s="15"/>
      <c r="L9" s="15"/>
      <c r="M9" s="15"/>
      <c r="N9" s="14"/>
      <c r="O9" s="15"/>
      <c r="P9" s="15"/>
    </row>
    <row r="10" spans="1:16" x14ac:dyDescent="0.25">
      <c r="A10" s="13">
        <v>0.47916666666666702</v>
      </c>
      <c r="B10" s="13"/>
      <c r="C10" s="14"/>
      <c r="D10" s="14"/>
      <c r="E10" s="14"/>
      <c r="F10" s="14"/>
      <c r="G10" s="15"/>
      <c r="H10" s="15"/>
      <c r="I10" s="14"/>
      <c r="J10" s="15"/>
      <c r="K10" s="15"/>
      <c r="L10" s="15"/>
      <c r="M10" s="15"/>
      <c r="N10" s="14"/>
      <c r="O10" s="15"/>
      <c r="P10" s="15"/>
    </row>
    <row r="11" spans="1:16" x14ac:dyDescent="0.25">
      <c r="A11" s="13">
        <v>0.5</v>
      </c>
      <c r="B11" s="13"/>
      <c r="C11" s="14"/>
      <c r="D11" s="14"/>
      <c r="E11" s="14"/>
      <c r="F11" s="14"/>
      <c r="G11" s="15"/>
      <c r="H11" s="15"/>
      <c r="I11" s="14"/>
      <c r="J11" s="15"/>
      <c r="K11" s="15"/>
      <c r="L11" s="15"/>
      <c r="M11" s="15"/>
      <c r="N11" s="14"/>
      <c r="O11" s="15"/>
      <c r="P11" s="15"/>
    </row>
    <row r="12" spans="1:16" x14ac:dyDescent="0.25">
      <c r="A12" s="13">
        <v>0.52083333333333304</v>
      </c>
      <c r="B12" s="13"/>
      <c r="C12" s="14"/>
      <c r="D12" s="14"/>
      <c r="E12" s="14"/>
      <c r="F12" s="14"/>
      <c r="G12" s="15"/>
      <c r="H12" s="15"/>
      <c r="I12" s="14"/>
      <c r="J12" s="15"/>
      <c r="K12" s="15"/>
      <c r="L12" s="15"/>
      <c r="M12" s="15"/>
      <c r="N12" s="14"/>
      <c r="O12" s="15"/>
      <c r="P12" s="15"/>
    </row>
    <row r="13" spans="1:16" x14ac:dyDescent="0.25">
      <c r="A13" s="13">
        <v>0.54166666666666696</v>
      </c>
      <c r="B13" s="13"/>
      <c r="C13" s="14"/>
      <c r="D13" s="14"/>
      <c r="E13" s="14"/>
      <c r="F13" s="14"/>
      <c r="G13" s="15"/>
      <c r="H13" s="15"/>
      <c r="I13" s="14"/>
      <c r="J13" s="15"/>
      <c r="K13" s="15"/>
      <c r="L13" s="15"/>
      <c r="M13" s="15"/>
      <c r="N13" s="14"/>
      <c r="O13" s="15"/>
      <c r="P13" s="15"/>
    </row>
    <row r="14" spans="1:16" x14ac:dyDescent="0.25">
      <c r="A14" s="13">
        <v>0.5625</v>
      </c>
      <c r="B14" s="13"/>
      <c r="C14" s="14"/>
      <c r="D14" s="14"/>
      <c r="E14" s="14"/>
      <c r="F14" s="14"/>
      <c r="G14" s="15"/>
      <c r="H14" s="15"/>
      <c r="I14" s="14"/>
      <c r="J14" s="15"/>
      <c r="K14" s="15"/>
      <c r="L14" s="15"/>
      <c r="M14" s="15"/>
      <c r="N14" s="14"/>
      <c r="O14" s="15"/>
      <c r="P14" s="15"/>
    </row>
    <row r="15" spans="1:16" x14ac:dyDescent="0.25">
      <c r="A15" s="13">
        <v>0.58333333333333304</v>
      </c>
      <c r="B15" s="13"/>
      <c r="C15" s="14"/>
      <c r="D15" s="14"/>
      <c r="E15" s="14"/>
      <c r="F15" s="14"/>
      <c r="G15" s="15"/>
      <c r="H15" s="15"/>
      <c r="I15" s="14"/>
      <c r="J15" s="15"/>
      <c r="K15" s="15"/>
      <c r="L15" s="15"/>
      <c r="M15" s="15"/>
      <c r="N15" s="14"/>
      <c r="O15" s="15"/>
      <c r="P15" s="15"/>
    </row>
    <row r="16" spans="1:16" x14ac:dyDescent="0.25">
      <c r="A16" s="13">
        <v>0.60416666666666596</v>
      </c>
      <c r="B16" s="13"/>
      <c r="C16" s="14"/>
      <c r="D16" s="14"/>
      <c r="E16" s="14"/>
      <c r="F16" s="14"/>
      <c r="G16" s="15"/>
      <c r="H16" s="15"/>
      <c r="I16" s="14"/>
      <c r="J16" s="15"/>
      <c r="K16" s="15"/>
      <c r="L16" s="15"/>
      <c r="M16" s="15"/>
      <c r="N16" s="14"/>
      <c r="O16" s="15"/>
      <c r="P16" s="15"/>
    </row>
    <row r="17" spans="1:16" x14ac:dyDescent="0.25">
      <c r="A17" s="13">
        <v>0.625</v>
      </c>
      <c r="B17" s="13"/>
      <c r="C17" s="14"/>
      <c r="D17" s="14"/>
      <c r="E17" s="14"/>
      <c r="F17" s="14"/>
      <c r="G17" s="15"/>
      <c r="H17" s="15"/>
      <c r="I17" s="14"/>
      <c r="J17" s="15"/>
      <c r="K17" s="15"/>
      <c r="L17" s="15"/>
      <c r="M17" s="15"/>
      <c r="N17" s="14"/>
      <c r="O17" s="15"/>
      <c r="P17" s="15"/>
    </row>
    <row r="18" spans="1:16" x14ac:dyDescent="0.25">
      <c r="A18" s="13">
        <v>0.64583333333333304</v>
      </c>
      <c r="B18" s="13"/>
      <c r="C18" s="14"/>
      <c r="D18" s="14"/>
      <c r="E18" s="14"/>
      <c r="F18" s="14"/>
      <c r="G18" s="15"/>
      <c r="H18" s="15"/>
      <c r="I18" s="14"/>
      <c r="J18" s="15"/>
      <c r="K18" s="15"/>
      <c r="L18" s="15"/>
      <c r="M18" s="15"/>
      <c r="N18" s="14"/>
      <c r="O18" s="15"/>
      <c r="P18" s="15"/>
    </row>
    <row r="19" spans="1:16" x14ac:dyDescent="0.25">
      <c r="A19" s="13">
        <v>0.66666666666666596</v>
      </c>
      <c r="B19" s="13"/>
      <c r="C19" s="14"/>
      <c r="D19" s="14"/>
      <c r="E19" s="14"/>
      <c r="F19" s="14"/>
      <c r="G19" s="15"/>
      <c r="H19" s="15"/>
      <c r="I19" s="14"/>
      <c r="J19" s="15"/>
      <c r="K19" s="15"/>
      <c r="L19" s="15"/>
      <c r="M19" s="15"/>
      <c r="N19" s="14"/>
      <c r="O19" s="15"/>
      <c r="P19" s="15"/>
    </row>
    <row r="20" spans="1:16" x14ac:dyDescent="0.25">
      <c r="A20" s="13">
        <v>0.6875</v>
      </c>
      <c r="B20" s="13"/>
      <c r="C20" s="14"/>
      <c r="D20" s="14"/>
      <c r="E20" s="14"/>
      <c r="F20" s="14"/>
      <c r="G20" s="15"/>
      <c r="H20" s="15"/>
      <c r="I20" s="14"/>
      <c r="J20" s="15"/>
      <c r="K20" s="15"/>
      <c r="L20" s="15"/>
      <c r="M20" s="15"/>
      <c r="N20" s="14"/>
      <c r="O20" s="15"/>
      <c r="P20" s="15"/>
    </row>
    <row r="21" spans="1:16" x14ac:dyDescent="0.25">
      <c r="A21" s="13">
        <v>0.70833333333333304</v>
      </c>
      <c r="B21" s="13"/>
      <c r="C21" s="14"/>
      <c r="D21" s="14"/>
      <c r="E21" s="14"/>
      <c r="F21" s="14"/>
      <c r="G21" s="15"/>
      <c r="H21" s="15"/>
      <c r="I21" s="14"/>
      <c r="J21" s="15"/>
      <c r="K21" s="15"/>
      <c r="L21" s="15"/>
      <c r="M21" s="15"/>
      <c r="N21" s="14"/>
      <c r="O21" s="15"/>
      <c r="P21" s="15"/>
    </row>
    <row r="22" spans="1:16" x14ac:dyDescent="0.25">
      <c r="A22" s="13">
        <v>0.72916666666666596</v>
      </c>
      <c r="B22" s="13"/>
      <c r="C22" s="14"/>
      <c r="D22" s="14"/>
      <c r="E22" s="14"/>
      <c r="F22" s="14"/>
      <c r="G22" s="15"/>
      <c r="H22" s="15"/>
      <c r="I22" s="14"/>
      <c r="J22" s="15"/>
      <c r="K22" s="15"/>
      <c r="L22" s="15"/>
      <c r="M22" s="15"/>
      <c r="N22" s="14"/>
      <c r="O22" s="15"/>
      <c r="P22" s="15"/>
    </row>
    <row r="23" spans="1:16" x14ac:dyDescent="0.25">
      <c r="A23" s="13">
        <v>0.75</v>
      </c>
      <c r="B23" s="13"/>
      <c r="C23" s="14"/>
      <c r="D23" s="14"/>
      <c r="E23" s="14"/>
      <c r="F23" s="14"/>
      <c r="G23" s="15"/>
      <c r="H23" s="15"/>
      <c r="I23" s="14"/>
      <c r="J23" s="15"/>
      <c r="K23" s="15"/>
      <c r="L23" s="15"/>
      <c r="M23" s="15"/>
      <c r="N23" s="14"/>
      <c r="O23" s="15"/>
      <c r="P23" s="15"/>
    </row>
    <row r="24" spans="1:16" x14ac:dyDescent="0.25">
      <c r="A24" s="13">
        <v>0.77083333333333304</v>
      </c>
      <c r="B24" s="13"/>
      <c r="C24" s="14"/>
      <c r="D24" s="14"/>
      <c r="E24" s="14"/>
      <c r="F24" s="14"/>
      <c r="G24" s="15"/>
      <c r="H24" s="15"/>
      <c r="I24" s="14"/>
      <c r="J24" s="15"/>
      <c r="K24" s="15"/>
      <c r="L24" s="15"/>
      <c r="M24" s="15"/>
      <c r="N24" s="14"/>
      <c r="O24" s="15"/>
      <c r="P24" s="15"/>
    </row>
    <row r="25" spans="1:16" x14ac:dyDescent="0.25">
      <c r="A25" s="13">
        <v>0.79166666666666596</v>
      </c>
      <c r="B25" s="13"/>
      <c r="C25" s="14"/>
      <c r="D25" s="14"/>
      <c r="E25" s="14"/>
      <c r="F25" s="14"/>
      <c r="G25" s="15"/>
      <c r="H25" s="15"/>
      <c r="I25" s="14"/>
      <c r="J25" s="15"/>
      <c r="K25" s="15"/>
      <c r="L25" s="15"/>
      <c r="M25" s="15"/>
      <c r="N25" s="14"/>
      <c r="O25" s="15"/>
      <c r="P25" s="15"/>
    </row>
    <row r="26" spans="1:16" x14ac:dyDescent="0.25">
      <c r="A26" s="13">
        <v>0.8125</v>
      </c>
      <c r="B26" s="13"/>
      <c r="C26" s="14"/>
      <c r="D26" s="14"/>
      <c r="E26" s="14"/>
      <c r="F26" s="14"/>
      <c r="G26" s="15"/>
      <c r="H26" s="15"/>
      <c r="I26" s="14"/>
      <c r="J26" s="15"/>
      <c r="K26" s="15"/>
      <c r="L26" s="15"/>
      <c r="M26" s="15"/>
      <c r="N26" s="14"/>
      <c r="O26" s="15"/>
      <c r="P26" s="15"/>
    </row>
    <row r="27" spans="1:16" ht="15.75" thickBot="1" x14ac:dyDescent="0.3">
      <c r="A27" s="16">
        <v>0.83333333333333304</v>
      </c>
      <c r="B27" s="16"/>
      <c r="C27" s="17"/>
      <c r="D27" s="17"/>
      <c r="E27" s="17"/>
      <c r="F27" s="17"/>
      <c r="G27" s="18"/>
      <c r="H27" s="18"/>
      <c r="I27" s="17"/>
      <c r="J27" s="18"/>
      <c r="K27" s="18"/>
      <c r="L27" s="18"/>
      <c r="M27" s="18"/>
      <c r="N27" s="17"/>
      <c r="O27" s="18"/>
      <c r="P27" s="18"/>
    </row>
    <row r="28" spans="1:16" ht="15.75" thickBot="1" x14ac:dyDescent="0.3"/>
    <row r="29" spans="1:16" ht="15.75" thickBot="1" x14ac:dyDescent="0.3">
      <c r="B29" s="5"/>
      <c r="C29" s="33" t="s">
        <v>8</v>
      </c>
      <c r="D29" s="33"/>
      <c r="E29" s="33"/>
      <c r="F29" s="33"/>
    </row>
    <row r="30" spans="1:16" ht="15.75" thickBot="1" x14ac:dyDescent="0.3">
      <c r="A30" s="6" t="s">
        <v>6</v>
      </c>
      <c r="B30" s="9"/>
      <c r="C30" s="8" t="s">
        <v>0</v>
      </c>
      <c r="D30" s="8" t="s">
        <v>7</v>
      </c>
      <c r="E30" s="8" t="s">
        <v>1</v>
      </c>
      <c r="F30" s="8" t="s">
        <v>2</v>
      </c>
    </row>
    <row r="31" spans="1:16" x14ac:dyDescent="0.25">
      <c r="A31" s="10">
        <v>0.375</v>
      </c>
      <c r="B31" s="12"/>
      <c r="C31" s="12"/>
      <c r="D31" s="11"/>
      <c r="E31" s="12"/>
      <c r="F31" s="12"/>
    </row>
    <row r="32" spans="1:16" x14ac:dyDescent="0.25">
      <c r="A32" s="13">
        <v>0.39583333333333331</v>
      </c>
      <c r="B32" s="15"/>
      <c r="C32" s="15"/>
      <c r="D32" s="14"/>
      <c r="E32" s="15"/>
      <c r="F32" s="15"/>
    </row>
    <row r="33" spans="1:6" x14ac:dyDescent="0.25">
      <c r="A33" s="13">
        <v>0.41666666666666702</v>
      </c>
      <c r="B33" s="15"/>
      <c r="C33" s="15"/>
      <c r="D33" s="14"/>
      <c r="E33" s="15"/>
      <c r="F33" s="15"/>
    </row>
    <row r="34" spans="1:6" x14ac:dyDescent="0.25">
      <c r="A34" s="13">
        <v>0.4375</v>
      </c>
      <c r="B34" s="15"/>
      <c r="C34" s="15"/>
      <c r="D34" s="14"/>
      <c r="E34" s="15"/>
      <c r="F34" s="15"/>
    </row>
    <row r="35" spans="1:6" x14ac:dyDescent="0.25">
      <c r="A35" s="13">
        <v>0.45833333333333298</v>
      </c>
      <c r="B35" s="15"/>
      <c r="C35" s="15"/>
      <c r="D35" s="14"/>
      <c r="E35" s="15"/>
      <c r="F35" s="15"/>
    </row>
    <row r="36" spans="1:6" x14ac:dyDescent="0.25">
      <c r="A36" s="13">
        <v>0.47916666666666702</v>
      </c>
      <c r="B36" s="15"/>
      <c r="C36" s="15"/>
      <c r="D36" s="14"/>
      <c r="E36" s="15"/>
      <c r="F36" s="15"/>
    </row>
    <row r="37" spans="1:6" x14ac:dyDescent="0.25">
      <c r="A37" s="13">
        <v>0.5</v>
      </c>
      <c r="B37" s="15"/>
      <c r="C37" s="15"/>
      <c r="D37" s="14"/>
      <c r="E37" s="15"/>
      <c r="F37" s="15"/>
    </row>
    <row r="38" spans="1:6" x14ac:dyDescent="0.25">
      <c r="A38" s="13">
        <v>0.52083333333333304</v>
      </c>
      <c r="B38" s="15"/>
      <c r="C38" s="15"/>
      <c r="D38" s="14"/>
      <c r="E38" s="15"/>
      <c r="F38" s="15"/>
    </row>
    <row r="39" spans="1:6" x14ac:dyDescent="0.25">
      <c r="A39" s="13">
        <v>0.54166666666666696</v>
      </c>
      <c r="B39" s="15"/>
      <c r="C39" s="15"/>
      <c r="D39" s="14"/>
      <c r="E39" s="15"/>
      <c r="F39" s="15"/>
    </row>
    <row r="40" spans="1:6" x14ac:dyDescent="0.25">
      <c r="A40" s="13">
        <v>0.5625</v>
      </c>
      <c r="B40" s="15"/>
      <c r="C40" s="15"/>
      <c r="D40" s="14"/>
      <c r="E40" s="15"/>
      <c r="F40" s="15"/>
    </row>
    <row r="41" spans="1:6" x14ac:dyDescent="0.25">
      <c r="A41" s="13">
        <v>0.58333333333333304</v>
      </c>
      <c r="B41" s="15"/>
      <c r="C41" s="15"/>
      <c r="D41" s="14"/>
      <c r="E41" s="15"/>
      <c r="F41" s="15"/>
    </row>
    <row r="42" spans="1:6" x14ac:dyDescent="0.25">
      <c r="A42" s="13">
        <v>0.60416666666666596</v>
      </c>
      <c r="B42" s="15"/>
      <c r="C42" s="15"/>
      <c r="D42" s="14"/>
      <c r="E42" s="15"/>
      <c r="F42" s="15"/>
    </row>
    <row r="43" spans="1:6" x14ac:dyDescent="0.25">
      <c r="A43" s="13">
        <v>0.625</v>
      </c>
      <c r="B43" s="15"/>
      <c r="C43" s="15"/>
      <c r="D43" s="14"/>
      <c r="E43" s="15"/>
      <c r="F43" s="15"/>
    </row>
    <row r="44" spans="1:6" x14ac:dyDescent="0.25">
      <c r="A44" s="13">
        <v>0.64583333333333304</v>
      </c>
      <c r="B44" s="15"/>
      <c r="C44" s="15"/>
      <c r="D44" s="14"/>
      <c r="E44" s="15"/>
      <c r="F44" s="15"/>
    </row>
    <row r="45" spans="1:6" x14ac:dyDescent="0.25">
      <c r="A45" s="13">
        <v>0.66666666666666596</v>
      </c>
      <c r="B45" s="15"/>
      <c r="C45" s="15"/>
      <c r="D45" s="14"/>
      <c r="E45" s="15"/>
      <c r="F45" s="15"/>
    </row>
    <row r="46" spans="1:6" x14ac:dyDescent="0.25">
      <c r="A46" s="13">
        <v>0.6875</v>
      </c>
      <c r="B46" s="15"/>
      <c r="C46" s="15"/>
      <c r="D46" s="14"/>
      <c r="E46" s="15"/>
      <c r="F46" s="15"/>
    </row>
    <row r="47" spans="1:6" x14ac:dyDescent="0.25">
      <c r="A47" s="13">
        <v>0.70833333333333304</v>
      </c>
      <c r="B47" s="15"/>
      <c r="C47" s="15"/>
      <c r="D47" s="14"/>
      <c r="E47" s="15"/>
      <c r="F47" s="15"/>
    </row>
    <row r="48" spans="1:6" x14ac:dyDescent="0.25">
      <c r="A48" s="13">
        <v>0.72916666666666596</v>
      </c>
      <c r="B48" s="15"/>
      <c r="C48" s="15"/>
      <c r="D48" s="14"/>
      <c r="E48" s="15"/>
      <c r="F48" s="15"/>
    </row>
    <row r="49" spans="1:6" x14ac:dyDescent="0.25">
      <c r="A49" s="13">
        <v>0.75</v>
      </c>
      <c r="B49" s="15"/>
      <c r="C49" s="15"/>
      <c r="D49" s="14"/>
      <c r="E49" s="15"/>
      <c r="F49" s="15"/>
    </row>
    <row r="50" spans="1:6" x14ac:dyDescent="0.25">
      <c r="A50" s="13">
        <v>0.77083333333333304</v>
      </c>
      <c r="B50" s="15"/>
      <c r="C50" s="15"/>
      <c r="D50" s="14"/>
      <c r="E50" s="15"/>
      <c r="F50" s="15"/>
    </row>
    <row r="51" spans="1:6" x14ac:dyDescent="0.25">
      <c r="A51" s="13">
        <v>0.79166666666666596</v>
      </c>
      <c r="B51" s="15"/>
      <c r="C51" s="15"/>
      <c r="D51" s="14"/>
      <c r="E51" s="15"/>
      <c r="F51" s="15"/>
    </row>
    <row r="52" spans="1:6" x14ac:dyDescent="0.25">
      <c r="A52" s="13">
        <v>0.8125</v>
      </c>
      <c r="B52" s="15"/>
      <c r="C52" s="15"/>
      <c r="D52" s="14"/>
      <c r="E52" s="15"/>
      <c r="F52" s="15"/>
    </row>
    <row r="53" spans="1:6" ht="15.75" thickBot="1" x14ac:dyDescent="0.3">
      <c r="A53" s="16">
        <v>0.83333333333333304</v>
      </c>
      <c r="B53" s="18"/>
      <c r="C53" s="18"/>
      <c r="D53" s="17"/>
      <c r="E53" s="18"/>
      <c r="F53" s="18"/>
    </row>
  </sheetData>
  <mergeCells count="4">
    <mergeCell ref="C3:F3"/>
    <mergeCell ref="H3:K3"/>
    <mergeCell ref="M3:P3"/>
    <mergeCell ref="C29:F29"/>
  </mergeCells>
  <pageMargins left="0.7" right="0.7" top="0.75" bottom="0.75" header="0.3" footer="0.3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A00-000000000000}">
  <sheetPr codeName="Hoja27"/>
  <dimension ref="A1:P53"/>
  <sheetViews>
    <sheetView zoomScale="77" zoomScaleNormal="77" workbookViewId="0">
      <pane xSplit="16" ySplit="4" topLeftCell="Q5" activePane="bottomRight" state="frozen"/>
      <selection activeCell="E1" sqref="E1"/>
      <selection pane="topRight" activeCell="E1" sqref="E1"/>
      <selection pane="bottomLeft" activeCell="E1" sqref="E1"/>
      <selection pane="bottomRight" activeCell="E1" sqref="E1"/>
    </sheetView>
  </sheetViews>
  <sheetFormatPr baseColWidth="10" defaultRowHeight="15" x14ac:dyDescent="0.25"/>
  <cols>
    <col min="1" max="1" width="7.42578125" style="2" customWidth="1"/>
    <col min="2" max="2" width="1.7109375" style="2" customWidth="1"/>
    <col min="3" max="3" width="19.28515625" style="2" customWidth="1"/>
    <col min="4" max="4" width="18.7109375" style="2" customWidth="1"/>
    <col min="5" max="6" width="19.28515625" style="2" customWidth="1"/>
    <col min="7" max="7" width="1.7109375" style="4" customWidth="1"/>
    <col min="8" max="8" width="19.28515625" style="4" customWidth="1"/>
    <col min="9" max="9" width="18.7109375" style="2" customWidth="1"/>
    <col min="10" max="11" width="19.28515625" style="4" customWidth="1"/>
    <col min="12" max="12" width="1.7109375" style="4" customWidth="1"/>
    <col min="13" max="13" width="19.28515625" style="4" customWidth="1"/>
    <col min="14" max="14" width="18.7109375" style="2" customWidth="1"/>
    <col min="15" max="16" width="19.28515625" style="4" customWidth="1"/>
    <col min="17" max="16384" width="11.42578125" style="4"/>
  </cols>
  <sheetData>
    <row r="1" spans="1:16" ht="26.25" x14ac:dyDescent="0.25">
      <c r="C1" s="3" t="str">
        <f>+'01'!$C$1</f>
        <v>DICIEMBRE 2023</v>
      </c>
      <c r="D1" s="19">
        <f>+'01'!D1+26</f>
        <v>45287</v>
      </c>
      <c r="E1" s="31">
        <f>+D1</f>
        <v>45287</v>
      </c>
    </row>
    <row r="2" spans="1:16" ht="15.75" thickBot="1" x14ac:dyDescent="0.3"/>
    <row r="3" spans="1:16" ht="15.75" thickBot="1" x14ac:dyDescent="0.3">
      <c r="C3" s="32" t="s">
        <v>3</v>
      </c>
      <c r="D3" s="32"/>
      <c r="E3" s="33"/>
      <c r="F3" s="33"/>
      <c r="G3" s="5"/>
      <c r="H3" s="33" t="s">
        <v>5</v>
      </c>
      <c r="I3" s="33"/>
      <c r="J3" s="33"/>
      <c r="K3" s="33"/>
      <c r="L3" s="5"/>
      <c r="M3" s="33" t="s">
        <v>4</v>
      </c>
      <c r="N3" s="33"/>
      <c r="O3" s="33"/>
      <c r="P3" s="33"/>
    </row>
    <row r="4" spans="1:16" ht="15.75" thickBot="1" x14ac:dyDescent="0.3">
      <c r="A4" s="6" t="s">
        <v>6</v>
      </c>
      <c r="B4" s="7"/>
      <c r="C4" s="8" t="s">
        <v>0</v>
      </c>
      <c r="D4" s="8" t="s">
        <v>7</v>
      </c>
      <c r="E4" s="8" t="s">
        <v>1</v>
      </c>
      <c r="F4" s="8" t="s">
        <v>2</v>
      </c>
      <c r="G4" s="9"/>
      <c r="H4" s="8" t="s">
        <v>0</v>
      </c>
      <c r="I4" s="8" t="s">
        <v>7</v>
      </c>
      <c r="J4" s="8" t="s">
        <v>1</v>
      </c>
      <c r="K4" s="8" t="s">
        <v>2</v>
      </c>
      <c r="L4" s="9"/>
      <c r="M4" s="8" t="s">
        <v>0</v>
      </c>
      <c r="N4" s="8" t="s">
        <v>7</v>
      </c>
      <c r="O4" s="8" t="s">
        <v>1</v>
      </c>
      <c r="P4" s="8" t="s">
        <v>2</v>
      </c>
    </row>
    <row r="5" spans="1:16" x14ac:dyDescent="0.25">
      <c r="A5" s="10">
        <v>0.375</v>
      </c>
      <c r="B5" s="10"/>
      <c r="C5" s="11"/>
      <c r="D5" s="11"/>
      <c r="E5" s="11"/>
      <c r="F5" s="11"/>
      <c r="G5" s="12"/>
      <c r="H5" s="12"/>
      <c r="I5" s="11"/>
      <c r="J5" s="12"/>
      <c r="K5" s="12"/>
      <c r="L5" s="12"/>
      <c r="M5" s="12"/>
      <c r="N5" s="11"/>
      <c r="O5" s="12"/>
      <c r="P5" s="12"/>
    </row>
    <row r="6" spans="1:16" x14ac:dyDescent="0.25">
      <c r="A6" s="13">
        <v>0.39583333333333331</v>
      </c>
      <c r="B6" s="13"/>
      <c r="C6" s="14"/>
      <c r="D6" s="14"/>
      <c r="E6" s="14"/>
      <c r="F6" s="14"/>
      <c r="G6" s="15"/>
      <c r="H6" s="15"/>
      <c r="I6" s="14"/>
      <c r="J6" s="15"/>
      <c r="K6" s="15"/>
      <c r="L6" s="15"/>
      <c r="M6" s="15"/>
      <c r="N6" s="14"/>
      <c r="O6" s="15"/>
      <c r="P6" s="15"/>
    </row>
    <row r="7" spans="1:16" x14ac:dyDescent="0.25">
      <c r="A7" s="13">
        <v>0.41666666666666702</v>
      </c>
      <c r="B7" s="13"/>
      <c r="C7" s="14"/>
      <c r="D7" s="14"/>
      <c r="E7" s="14"/>
      <c r="F7" s="14"/>
      <c r="G7" s="15"/>
      <c r="H7" s="15"/>
      <c r="I7" s="14"/>
      <c r="J7" s="15"/>
      <c r="K7" s="15"/>
      <c r="L7" s="15"/>
      <c r="M7" s="15"/>
      <c r="N7" s="14"/>
      <c r="O7" s="15"/>
      <c r="P7" s="15"/>
    </row>
    <row r="8" spans="1:16" x14ac:dyDescent="0.25">
      <c r="A8" s="13">
        <v>0.4375</v>
      </c>
      <c r="B8" s="13"/>
      <c r="C8" s="14"/>
      <c r="D8" s="14"/>
      <c r="E8" s="14"/>
      <c r="F8" s="14"/>
      <c r="G8" s="15"/>
      <c r="H8" s="15"/>
      <c r="I8" s="14"/>
      <c r="J8" s="15"/>
      <c r="K8" s="15"/>
      <c r="L8" s="15"/>
      <c r="M8" s="15"/>
      <c r="N8" s="14"/>
      <c r="O8" s="15"/>
      <c r="P8" s="15"/>
    </row>
    <row r="9" spans="1:16" x14ac:dyDescent="0.25">
      <c r="A9" s="13">
        <v>0.45833333333333298</v>
      </c>
      <c r="B9" s="13"/>
      <c r="C9" s="14"/>
      <c r="D9" s="14"/>
      <c r="E9" s="14"/>
      <c r="F9" s="14"/>
      <c r="G9" s="15"/>
      <c r="H9" s="15"/>
      <c r="I9" s="14"/>
      <c r="J9" s="15"/>
      <c r="K9" s="15"/>
      <c r="L9" s="15"/>
      <c r="M9" s="15"/>
      <c r="N9" s="14"/>
      <c r="O9" s="15"/>
      <c r="P9" s="15"/>
    </row>
    <row r="10" spans="1:16" x14ac:dyDescent="0.25">
      <c r="A10" s="13">
        <v>0.47916666666666702</v>
      </c>
      <c r="B10" s="13"/>
      <c r="C10" s="14"/>
      <c r="D10" s="14"/>
      <c r="E10" s="14"/>
      <c r="F10" s="14"/>
      <c r="G10" s="15"/>
      <c r="H10" s="15"/>
      <c r="I10" s="14"/>
      <c r="J10" s="15"/>
      <c r="K10" s="15"/>
      <c r="L10" s="15"/>
      <c r="M10" s="15"/>
      <c r="N10" s="14"/>
      <c r="O10" s="15"/>
      <c r="P10" s="15"/>
    </row>
    <row r="11" spans="1:16" x14ac:dyDescent="0.25">
      <c r="A11" s="13">
        <v>0.5</v>
      </c>
      <c r="B11" s="13"/>
      <c r="C11" s="14"/>
      <c r="D11" s="14"/>
      <c r="E11" s="14"/>
      <c r="F11" s="14"/>
      <c r="G11" s="15"/>
      <c r="H11" s="15"/>
      <c r="I11" s="14"/>
      <c r="J11" s="15"/>
      <c r="K11" s="15"/>
      <c r="L11" s="15"/>
      <c r="M11" s="15"/>
      <c r="N11" s="14"/>
      <c r="O11" s="15"/>
      <c r="P11" s="15"/>
    </row>
    <row r="12" spans="1:16" x14ac:dyDescent="0.25">
      <c r="A12" s="13">
        <v>0.52083333333333304</v>
      </c>
      <c r="B12" s="13"/>
      <c r="C12" s="14"/>
      <c r="D12" s="14"/>
      <c r="E12" s="14"/>
      <c r="F12" s="14"/>
      <c r="G12" s="15"/>
      <c r="H12" s="15"/>
      <c r="I12" s="14"/>
      <c r="J12" s="15"/>
      <c r="K12" s="15"/>
      <c r="L12" s="15"/>
      <c r="M12" s="15"/>
      <c r="N12" s="14"/>
      <c r="O12" s="15"/>
      <c r="P12" s="15"/>
    </row>
    <row r="13" spans="1:16" x14ac:dyDescent="0.25">
      <c r="A13" s="13">
        <v>0.54166666666666696</v>
      </c>
      <c r="B13" s="13"/>
      <c r="C13" s="14"/>
      <c r="D13" s="14"/>
      <c r="E13" s="14"/>
      <c r="F13" s="14"/>
      <c r="G13" s="15"/>
      <c r="H13" s="15"/>
      <c r="I13" s="14"/>
      <c r="J13" s="15"/>
      <c r="K13" s="15"/>
      <c r="L13" s="15"/>
      <c r="M13" s="15"/>
      <c r="N13" s="14"/>
      <c r="O13" s="15"/>
      <c r="P13" s="15"/>
    </row>
    <row r="14" spans="1:16" x14ac:dyDescent="0.25">
      <c r="A14" s="13">
        <v>0.5625</v>
      </c>
      <c r="B14" s="13"/>
      <c r="C14" s="14"/>
      <c r="D14" s="14"/>
      <c r="E14" s="14"/>
      <c r="F14" s="14"/>
      <c r="G14" s="15"/>
      <c r="H14" s="15"/>
      <c r="I14" s="14"/>
      <c r="J14" s="15"/>
      <c r="K14" s="15"/>
      <c r="L14" s="15"/>
      <c r="M14" s="15"/>
      <c r="N14" s="14"/>
      <c r="O14" s="15"/>
      <c r="P14" s="15"/>
    </row>
    <row r="15" spans="1:16" x14ac:dyDescent="0.25">
      <c r="A15" s="13">
        <v>0.58333333333333304</v>
      </c>
      <c r="B15" s="13"/>
      <c r="C15" s="14"/>
      <c r="D15" s="14"/>
      <c r="E15" s="14"/>
      <c r="F15" s="14"/>
      <c r="G15" s="15"/>
      <c r="H15" s="15"/>
      <c r="I15" s="14"/>
      <c r="J15" s="15"/>
      <c r="K15" s="15"/>
      <c r="L15" s="15"/>
      <c r="M15" s="15"/>
      <c r="N15" s="14"/>
      <c r="O15" s="15"/>
      <c r="P15" s="15"/>
    </row>
    <row r="16" spans="1:16" x14ac:dyDescent="0.25">
      <c r="A16" s="13">
        <v>0.60416666666666596</v>
      </c>
      <c r="B16" s="13"/>
      <c r="C16" s="14"/>
      <c r="D16" s="14"/>
      <c r="E16" s="14"/>
      <c r="F16" s="14"/>
      <c r="G16" s="15"/>
      <c r="H16" s="15"/>
      <c r="I16" s="14"/>
      <c r="J16" s="15"/>
      <c r="K16" s="15"/>
      <c r="L16" s="15"/>
      <c r="M16" s="15"/>
      <c r="N16" s="14"/>
      <c r="O16" s="15"/>
      <c r="P16" s="15"/>
    </row>
    <row r="17" spans="1:16" x14ac:dyDescent="0.25">
      <c r="A17" s="13">
        <v>0.625</v>
      </c>
      <c r="B17" s="13"/>
      <c r="C17" s="14"/>
      <c r="D17" s="14"/>
      <c r="E17" s="14"/>
      <c r="F17" s="14"/>
      <c r="G17" s="15"/>
      <c r="H17" s="15"/>
      <c r="I17" s="14"/>
      <c r="J17" s="15"/>
      <c r="K17" s="15"/>
      <c r="L17" s="15"/>
      <c r="M17" s="15"/>
      <c r="N17" s="14"/>
      <c r="O17" s="15"/>
      <c r="P17" s="15"/>
    </row>
    <row r="18" spans="1:16" x14ac:dyDescent="0.25">
      <c r="A18" s="13">
        <v>0.64583333333333304</v>
      </c>
      <c r="B18" s="13"/>
      <c r="C18" s="14"/>
      <c r="D18" s="14"/>
      <c r="E18" s="14"/>
      <c r="F18" s="14"/>
      <c r="G18" s="15"/>
      <c r="H18" s="15"/>
      <c r="I18" s="14"/>
      <c r="J18" s="15"/>
      <c r="K18" s="15"/>
      <c r="L18" s="15"/>
      <c r="M18" s="15"/>
      <c r="N18" s="14"/>
      <c r="O18" s="15"/>
      <c r="P18" s="15"/>
    </row>
    <row r="19" spans="1:16" x14ac:dyDescent="0.25">
      <c r="A19" s="13">
        <v>0.66666666666666596</v>
      </c>
      <c r="B19" s="13"/>
      <c r="C19" s="15"/>
      <c r="D19" s="14"/>
      <c r="E19" s="20"/>
      <c r="F19" s="20"/>
      <c r="G19" s="15"/>
      <c r="H19" s="15"/>
      <c r="I19" s="14"/>
      <c r="J19" s="15"/>
      <c r="K19" s="15"/>
      <c r="L19" s="15"/>
      <c r="M19" s="15"/>
      <c r="N19" s="14"/>
      <c r="O19" s="15"/>
      <c r="P19" s="15"/>
    </row>
    <row r="20" spans="1:16" x14ac:dyDescent="0.25">
      <c r="A20" s="13">
        <v>0.6875</v>
      </c>
      <c r="B20" s="13"/>
      <c r="C20" s="14"/>
      <c r="D20" s="14"/>
      <c r="E20" s="14"/>
      <c r="F20" s="14"/>
      <c r="G20" s="15"/>
      <c r="H20" s="15"/>
      <c r="I20" s="14"/>
      <c r="J20" s="15"/>
      <c r="K20" s="15"/>
      <c r="L20" s="15"/>
      <c r="M20" s="15"/>
      <c r="N20" s="14"/>
      <c r="O20" s="15"/>
      <c r="P20" s="15"/>
    </row>
    <row r="21" spans="1:16" x14ac:dyDescent="0.25">
      <c r="A21" s="13">
        <v>0.70833333333333304</v>
      </c>
      <c r="B21" s="13"/>
      <c r="C21" s="15"/>
      <c r="D21" s="14"/>
      <c r="E21" s="15"/>
      <c r="F21" s="15"/>
      <c r="G21" s="15"/>
      <c r="H21" s="15"/>
      <c r="I21" s="14"/>
      <c r="J21" s="15"/>
      <c r="K21" s="15"/>
      <c r="L21" s="15"/>
      <c r="M21" s="15"/>
      <c r="N21" s="14"/>
      <c r="O21" s="15"/>
      <c r="P21" s="15"/>
    </row>
    <row r="22" spans="1:16" x14ac:dyDescent="0.25">
      <c r="A22" s="13">
        <v>0.72916666666666596</v>
      </c>
      <c r="B22" s="13"/>
      <c r="C22" s="14"/>
      <c r="D22" s="14"/>
      <c r="E22" s="14"/>
      <c r="F22" s="14"/>
      <c r="G22" s="15"/>
      <c r="H22" s="15"/>
      <c r="I22" s="14"/>
      <c r="J22" s="15"/>
      <c r="K22" s="15"/>
      <c r="L22" s="15"/>
      <c r="M22" s="15"/>
      <c r="N22" s="14"/>
      <c r="O22" s="15"/>
      <c r="P22" s="15"/>
    </row>
    <row r="23" spans="1:16" x14ac:dyDescent="0.25">
      <c r="A23" s="13">
        <v>0.75</v>
      </c>
      <c r="B23" s="13"/>
      <c r="C23" s="14"/>
      <c r="D23" s="14"/>
      <c r="E23" s="14"/>
      <c r="F23" s="14"/>
      <c r="G23" s="15"/>
      <c r="H23" s="15"/>
      <c r="I23" s="14"/>
      <c r="J23" s="15"/>
      <c r="K23" s="15"/>
      <c r="L23" s="15"/>
      <c r="M23" s="15"/>
      <c r="N23" s="14"/>
      <c r="O23" s="15"/>
      <c r="P23" s="15"/>
    </row>
    <row r="24" spans="1:16" x14ac:dyDescent="0.25">
      <c r="A24" s="13">
        <v>0.77083333333333304</v>
      </c>
      <c r="B24" s="13"/>
      <c r="C24" s="14"/>
      <c r="D24" s="14"/>
      <c r="E24" s="14"/>
      <c r="F24" s="14"/>
      <c r="G24" s="15"/>
      <c r="H24" s="15"/>
      <c r="I24" s="14"/>
      <c r="J24" s="15"/>
      <c r="K24" s="15"/>
      <c r="L24" s="15"/>
      <c r="M24" s="15"/>
      <c r="N24" s="14"/>
      <c r="O24" s="15"/>
      <c r="P24" s="15"/>
    </row>
    <row r="25" spans="1:16" x14ac:dyDescent="0.25">
      <c r="A25" s="13">
        <v>0.79166666666666596</v>
      </c>
      <c r="B25" s="13"/>
      <c r="C25" s="14"/>
      <c r="D25" s="14"/>
      <c r="E25" s="14"/>
      <c r="F25" s="14"/>
      <c r="G25" s="15"/>
      <c r="H25" s="15"/>
      <c r="I25" s="14"/>
      <c r="J25" s="15"/>
      <c r="K25" s="15"/>
      <c r="L25" s="15"/>
      <c r="M25" s="15"/>
      <c r="N25" s="14"/>
      <c r="O25" s="15"/>
      <c r="P25" s="15"/>
    </row>
    <row r="26" spans="1:16" x14ac:dyDescent="0.25">
      <c r="A26" s="13">
        <v>0.8125</v>
      </c>
      <c r="B26" s="13"/>
      <c r="C26" s="14"/>
      <c r="D26" s="14"/>
      <c r="E26" s="14"/>
      <c r="F26" s="14"/>
      <c r="G26" s="15"/>
      <c r="H26" s="15"/>
      <c r="I26" s="14"/>
      <c r="J26" s="15"/>
      <c r="K26" s="15"/>
      <c r="L26" s="15"/>
      <c r="M26" s="15"/>
      <c r="N26" s="14"/>
      <c r="O26" s="15"/>
      <c r="P26" s="15"/>
    </row>
    <row r="27" spans="1:16" ht="15.75" thickBot="1" x14ac:dyDescent="0.3">
      <c r="A27" s="16">
        <v>0.83333333333333304</v>
      </c>
      <c r="B27" s="16"/>
      <c r="C27" s="17"/>
      <c r="D27" s="17"/>
      <c r="E27" s="17"/>
      <c r="F27" s="17"/>
      <c r="G27" s="18"/>
      <c r="H27" s="18"/>
      <c r="I27" s="17"/>
      <c r="J27" s="18"/>
      <c r="K27" s="18"/>
      <c r="L27" s="18"/>
      <c r="M27" s="18"/>
      <c r="N27" s="17"/>
      <c r="O27" s="18"/>
      <c r="P27" s="18"/>
    </row>
    <row r="28" spans="1:16" ht="15.75" thickBot="1" x14ac:dyDescent="0.3"/>
    <row r="29" spans="1:16" ht="15.75" thickBot="1" x14ac:dyDescent="0.3">
      <c r="B29" s="5"/>
      <c r="C29" s="33" t="s">
        <v>8</v>
      </c>
      <c r="D29" s="33"/>
      <c r="E29" s="33"/>
      <c r="F29" s="33"/>
    </row>
    <row r="30" spans="1:16" ht="15.75" thickBot="1" x14ac:dyDescent="0.3">
      <c r="A30" s="6" t="s">
        <v>6</v>
      </c>
      <c r="B30" s="9"/>
      <c r="C30" s="8" t="s">
        <v>0</v>
      </c>
      <c r="D30" s="8" t="s">
        <v>7</v>
      </c>
      <c r="E30" s="8" t="s">
        <v>1</v>
      </c>
      <c r="F30" s="8" t="s">
        <v>2</v>
      </c>
    </row>
    <row r="31" spans="1:16" x14ac:dyDescent="0.25">
      <c r="A31" s="10">
        <v>0.375</v>
      </c>
      <c r="B31" s="12"/>
      <c r="C31" s="12"/>
      <c r="D31" s="11"/>
      <c r="E31" s="12"/>
      <c r="F31" s="12"/>
    </row>
    <row r="32" spans="1:16" x14ac:dyDescent="0.25">
      <c r="A32" s="13">
        <v>0.39583333333333331</v>
      </c>
      <c r="B32" s="15"/>
      <c r="C32" s="15"/>
      <c r="D32" s="14"/>
      <c r="E32" s="15"/>
      <c r="F32" s="15"/>
    </row>
    <row r="33" spans="1:6" x14ac:dyDescent="0.25">
      <c r="A33" s="13">
        <v>0.41666666666666702</v>
      </c>
      <c r="B33" s="15"/>
      <c r="C33" s="15"/>
      <c r="D33" s="14"/>
      <c r="E33" s="15"/>
      <c r="F33" s="15"/>
    </row>
    <row r="34" spans="1:6" x14ac:dyDescent="0.25">
      <c r="A34" s="13">
        <v>0.4375</v>
      </c>
      <c r="B34" s="15"/>
      <c r="C34" s="15"/>
      <c r="D34" s="14"/>
      <c r="E34" s="15"/>
      <c r="F34" s="15"/>
    </row>
    <row r="35" spans="1:6" x14ac:dyDescent="0.25">
      <c r="A35" s="13">
        <v>0.45833333333333298</v>
      </c>
      <c r="B35" s="15"/>
      <c r="C35" s="15"/>
      <c r="D35" s="14"/>
      <c r="E35" s="15"/>
      <c r="F35" s="15"/>
    </row>
    <row r="36" spans="1:6" x14ac:dyDescent="0.25">
      <c r="A36" s="13">
        <v>0.47916666666666702</v>
      </c>
      <c r="B36" s="15"/>
      <c r="C36" s="15"/>
      <c r="D36" s="14"/>
      <c r="E36" s="15"/>
      <c r="F36" s="15"/>
    </row>
    <row r="37" spans="1:6" x14ac:dyDescent="0.25">
      <c r="A37" s="13">
        <v>0.5</v>
      </c>
      <c r="B37" s="15"/>
      <c r="C37" s="15"/>
      <c r="D37" s="14"/>
      <c r="E37" s="15"/>
      <c r="F37" s="15"/>
    </row>
    <row r="38" spans="1:6" x14ac:dyDescent="0.25">
      <c r="A38" s="13">
        <v>0.52083333333333304</v>
      </c>
      <c r="B38" s="15"/>
      <c r="C38" s="15"/>
      <c r="D38" s="14"/>
      <c r="E38" s="15"/>
      <c r="F38" s="15"/>
    </row>
    <row r="39" spans="1:6" x14ac:dyDescent="0.25">
      <c r="A39" s="13">
        <v>0.54166666666666696</v>
      </c>
      <c r="B39" s="15"/>
      <c r="C39" s="15"/>
      <c r="D39" s="14"/>
      <c r="E39" s="15"/>
      <c r="F39" s="15"/>
    </row>
    <row r="40" spans="1:6" x14ac:dyDescent="0.25">
      <c r="A40" s="13">
        <v>0.5625</v>
      </c>
      <c r="B40" s="15"/>
      <c r="C40" s="15"/>
      <c r="D40" s="14"/>
      <c r="E40" s="15"/>
      <c r="F40" s="15"/>
    </row>
    <row r="41" spans="1:6" x14ac:dyDescent="0.25">
      <c r="A41" s="13">
        <v>0.58333333333333304</v>
      </c>
      <c r="B41" s="15"/>
      <c r="C41" s="15"/>
      <c r="D41" s="14"/>
      <c r="E41" s="15"/>
      <c r="F41" s="15"/>
    </row>
    <row r="42" spans="1:6" x14ac:dyDescent="0.25">
      <c r="A42" s="13">
        <v>0.60416666666666596</v>
      </c>
      <c r="B42" s="15"/>
      <c r="C42" s="15"/>
      <c r="D42" s="14"/>
      <c r="E42" s="15"/>
      <c r="F42" s="15"/>
    </row>
    <row r="43" spans="1:6" x14ac:dyDescent="0.25">
      <c r="A43" s="13">
        <v>0.625</v>
      </c>
      <c r="B43" s="15"/>
      <c r="C43" s="15"/>
      <c r="D43" s="14"/>
      <c r="E43" s="15"/>
      <c r="F43" s="15"/>
    </row>
    <row r="44" spans="1:6" x14ac:dyDescent="0.25">
      <c r="A44" s="13">
        <v>0.64583333333333304</v>
      </c>
      <c r="B44" s="15"/>
      <c r="C44" s="15"/>
      <c r="D44" s="14"/>
      <c r="E44" s="15"/>
      <c r="F44" s="15"/>
    </row>
    <row r="45" spans="1:6" x14ac:dyDescent="0.25">
      <c r="A45" s="13">
        <v>0.66666666666666596</v>
      </c>
      <c r="B45" s="15"/>
      <c r="C45" s="15"/>
      <c r="D45" s="14"/>
      <c r="E45" s="15"/>
      <c r="F45" s="15"/>
    </row>
    <row r="46" spans="1:6" x14ac:dyDescent="0.25">
      <c r="A46" s="13">
        <v>0.6875</v>
      </c>
      <c r="B46" s="15"/>
      <c r="C46" s="15"/>
      <c r="D46" s="14"/>
      <c r="E46" s="15"/>
      <c r="F46" s="15"/>
    </row>
    <row r="47" spans="1:6" x14ac:dyDescent="0.25">
      <c r="A47" s="13">
        <v>0.70833333333333304</v>
      </c>
      <c r="B47" s="15"/>
      <c r="C47" s="15"/>
      <c r="D47" s="14"/>
      <c r="E47" s="15"/>
      <c r="F47" s="15"/>
    </row>
    <row r="48" spans="1:6" x14ac:dyDescent="0.25">
      <c r="A48" s="13">
        <v>0.72916666666666596</v>
      </c>
      <c r="B48" s="15"/>
      <c r="C48" s="15"/>
      <c r="D48" s="14"/>
      <c r="E48" s="15"/>
      <c r="F48" s="15"/>
    </row>
    <row r="49" spans="1:6" x14ac:dyDescent="0.25">
      <c r="A49" s="13">
        <v>0.75</v>
      </c>
      <c r="B49" s="15"/>
      <c r="C49" s="15"/>
      <c r="D49" s="14"/>
      <c r="E49" s="15"/>
      <c r="F49" s="15"/>
    </row>
    <row r="50" spans="1:6" x14ac:dyDescent="0.25">
      <c r="A50" s="13">
        <v>0.77083333333333304</v>
      </c>
      <c r="B50" s="15"/>
      <c r="C50" s="15"/>
      <c r="D50" s="14"/>
      <c r="E50" s="15"/>
      <c r="F50" s="15"/>
    </row>
    <row r="51" spans="1:6" x14ac:dyDescent="0.25">
      <c r="A51" s="13">
        <v>0.79166666666666596</v>
      </c>
      <c r="B51" s="15"/>
      <c r="C51" s="15"/>
      <c r="D51" s="14"/>
      <c r="E51" s="15"/>
      <c r="F51" s="15"/>
    </row>
    <row r="52" spans="1:6" x14ac:dyDescent="0.25">
      <c r="A52" s="13">
        <v>0.8125</v>
      </c>
      <c r="B52" s="15"/>
      <c r="C52" s="15"/>
      <c r="D52" s="14"/>
      <c r="E52" s="15"/>
      <c r="F52" s="15"/>
    </row>
    <row r="53" spans="1:6" ht="15.75" thickBot="1" x14ac:dyDescent="0.3">
      <c r="A53" s="16">
        <v>0.83333333333333304</v>
      </c>
      <c r="B53" s="18"/>
      <c r="C53" s="18"/>
      <c r="D53" s="17"/>
      <c r="E53" s="18"/>
      <c r="F53" s="18"/>
    </row>
  </sheetData>
  <mergeCells count="4">
    <mergeCell ref="C3:F3"/>
    <mergeCell ref="H3:K3"/>
    <mergeCell ref="M3:P3"/>
    <mergeCell ref="C29:F29"/>
  </mergeCells>
  <pageMargins left="0.7" right="0.7" top="0.75" bottom="0.75" header="0.3" footer="0.3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B00-000000000000}">
  <sheetPr codeName="Hoja28"/>
  <dimension ref="A1:P53"/>
  <sheetViews>
    <sheetView zoomScale="77" zoomScaleNormal="77" workbookViewId="0">
      <pane xSplit="16" ySplit="4" topLeftCell="Q5" activePane="bottomRight" state="frozen"/>
      <selection activeCell="E1" sqref="E1"/>
      <selection pane="topRight" activeCell="E1" sqref="E1"/>
      <selection pane="bottomLeft" activeCell="E1" sqref="E1"/>
      <selection pane="bottomRight" activeCell="E1" sqref="E1"/>
    </sheetView>
  </sheetViews>
  <sheetFormatPr baseColWidth="10" defaultRowHeight="15" x14ac:dyDescent="0.25"/>
  <cols>
    <col min="1" max="1" width="7.42578125" style="2" customWidth="1"/>
    <col min="2" max="2" width="1.7109375" style="2" customWidth="1"/>
    <col min="3" max="3" width="19.28515625" style="2" customWidth="1"/>
    <col min="4" max="4" width="18.7109375" style="2" customWidth="1"/>
    <col min="5" max="6" width="19.28515625" style="2" customWidth="1"/>
    <col min="7" max="7" width="1.7109375" style="4" customWidth="1"/>
    <col min="8" max="8" width="19.28515625" style="4" customWidth="1"/>
    <col min="9" max="9" width="18.7109375" style="2" customWidth="1"/>
    <col min="10" max="11" width="19.28515625" style="4" customWidth="1"/>
    <col min="12" max="12" width="1.7109375" style="4" customWidth="1"/>
    <col min="13" max="13" width="19.28515625" style="4" customWidth="1"/>
    <col min="14" max="14" width="18.7109375" style="2" customWidth="1"/>
    <col min="15" max="16" width="19.28515625" style="4" customWidth="1"/>
    <col min="17" max="16384" width="11.42578125" style="4"/>
  </cols>
  <sheetData>
    <row r="1" spans="1:16" ht="26.25" x14ac:dyDescent="0.25">
      <c r="C1" s="3" t="str">
        <f>+'01'!$C$1</f>
        <v>DICIEMBRE 2023</v>
      </c>
      <c r="D1" s="19">
        <f>+'01'!D1+27</f>
        <v>45288</v>
      </c>
      <c r="E1" s="31">
        <f>+D1</f>
        <v>45288</v>
      </c>
    </row>
    <row r="2" spans="1:16" ht="15.75" thickBot="1" x14ac:dyDescent="0.3"/>
    <row r="3" spans="1:16" ht="15.75" thickBot="1" x14ac:dyDescent="0.3">
      <c r="C3" s="32" t="s">
        <v>3</v>
      </c>
      <c r="D3" s="32"/>
      <c r="E3" s="33"/>
      <c r="F3" s="33"/>
      <c r="G3" s="5"/>
      <c r="H3" s="33" t="s">
        <v>5</v>
      </c>
      <c r="I3" s="33"/>
      <c r="J3" s="33"/>
      <c r="K3" s="33"/>
      <c r="L3" s="5"/>
      <c r="M3" s="33" t="s">
        <v>4</v>
      </c>
      <c r="N3" s="33"/>
      <c r="O3" s="33"/>
      <c r="P3" s="33"/>
    </row>
    <row r="4" spans="1:16" ht="15.75" thickBot="1" x14ac:dyDescent="0.3">
      <c r="A4" s="6" t="s">
        <v>6</v>
      </c>
      <c r="B4" s="7"/>
      <c r="C4" s="8" t="s">
        <v>0</v>
      </c>
      <c r="D4" s="8" t="s">
        <v>7</v>
      </c>
      <c r="E4" s="8" t="s">
        <v>1</v>
      </c>
      <c r="F4" s="8" t="s">
        <v>2</v>
      </c>
      <c r="G4" s="9"/>
      <c r="H4" s="8" t="s">
        <v>0</v>
      </c>
      <c r="I4" s="8" t="s">
        <v>7</v>
      </c>
      <c r="J4" s="8" t="s">
        <v>1</v>
      </c>
      <c r="K4" s="8" t="s">
        <v>2</v>
      </c>
      <c r="L4" s="9"/>
      <c r="M4" s="8" t="s">
        <v>0</v>
      </c>
      <c r="N4" s="8" t="s">
        <v>7</v>
      </c>
      <c r="O4" s="8" t="s">
        <v>1</v>
      </c>
      <c r="P4" s="8" t="s">
        <v>2</v>
      </c>
    </row>
    <row r="5" spans="1:16" x14ac:dyDescent="0.25">
      <c r="A5" s="10">
        <v>0.375</v>
      </c>
      <c r="B5" s="10"/>
      <c r="C5" s="11"/>
      <c r="D5" s="11"/>
      <c r="E5" s="11"/>
      <c r="F5" s="11"/>
      <c r="G5" s="12"/>
      <c r="H5" s="12"/>
      <c r="I5" s="11"/>
      <c r="J5" s="12"/>
      <c r="K5" s="12"/>
      <c r="L5" s="12"/>
      <c r="M5" s="12"/>
      <c r="N5" s="11"/>
      <c r="O5" s="12"/>
      <c r="P5" s="12"/>
    </row>
    <row r="6" spans="1:16" x14ac:dyDescent="0.25">
      <c r="A6" s="13">
        <v>0.39583333333333331</v>
      </c>
      <c r="B6" s="13"/>
      <c r="C6" s="14"/>
      <c r="D6" s="14"/>
      <c r="E6" s="14"/>
      <c r="F6" s="14"/>
      <c r="G6" s="15"/>
      <c r="H6" s="15"/>
      <c r="I6" s="14"/>
      <c r="J6" s="15"/>
      <c r="K6" s="15"/>
      <c r="L6" s="15"/>
      <c r="M6" s="15"/>
      <c r="N6" s="14"/>
      <c r="O6" s="15"/>
      <c r="P6" s="15"/>
    </row>
    <row r="7" spans="1:16" x14ac:dyDescent="0.25">
      <c r="A7" s="13">
        <v>0.41666666666666702</v>
      </c>
      <c r="B7" s="13"/>
      <c r="C7" s="14"/>
      <c r="D7" s="14"/>
      <c r="E7" s="14"/>
      <c r="F7" s="14"/>
      <c r="G7" s="15"/>
      <c r="H7" s="15"/>
      <c r="I7" s="14"/>
      <c r="J7" s="15"/>
      <c r="K7" s="15"/>
      <c r="L7" s="15"/>
      <c r="M7" s="15"/>
      <c r="N7" s="14"/>
      <c r="O7" s="15"/>
      <c r="P7" s="15"/>
    </row>
    <row r="8" spans="1:16" x14ac:dyDescent="0.25">
      <c r="A8" s="13">
        <v>0.4375</v>
      </c>
      <c r="B8" s="13"/>
      <c r="C8" s="14"/>
      <c r="D8" s="14"/>
      <c r="E8" s="14"/>
      <c r="F8" s="14"/>
      <c r="G8" s="15"/>
      <c r="H8" s="15"/>
      <c r="I8" s="14"/>
      <c r="J8" s="15"/>
      <c r="K8" s="15"/>
      <c r="L8" s="15"/>
      <c r="M8" s="15"/>
      <c r="N8" s="14"/>
      <c r="O8" s="15"/>
      <c r="P8" s="15"/>
    </row>
    <row r="9" spans="1:16" x14ac:dyDescent="0.25">
      <c r="A9" s="13">
        <v>0.45833333333333298</v>
      </c>
      <c r="B9" s="13"/>
      <c r="C9" s="14"/>
      <c r="D9" s="14"/>
      <c r="E9" s="14"/>
      <c r="F9" s="14"/>
      <c r="G9" s="15"/>
      <c r="H9" s="15"/>
      <c r="I9" s="14"/>
      <c r="J9" s="15"/>
      <c r="K9" s="15"/>
      <c r="L9" s="15"/>
      <c r="M9" s="15"/>
      <c r="N9" s="14"/>
      <c r="O9" s="15"/>
      <c r="P9" s="15"/>
    </row>
    <row r="10" spans="1:16" x14ac:dyDescent="0.25">
      <c r="A10" s="13">
        <v>0.47916666666666702</v>
      </c>
      <c r="B10" s="13"/>
      <c r="C10" s="14"/>
      <c r="D10" s="14"/>
      <c r="E10" s="14"/>
      <c r="F10" s="14"/>
      <c r="G10" s="15"/>
      <c r="H10" s="15"/>
      <c r="I10" s="14"/>
      <c r="J10" s="15"/>
      <c r="K10" s="15"/>
      <c r="L10" s="15"/>
      <c r="M10" s="15"/>
      <c r="N10" s="14"/>
      <c r="O10" s="15"/>
      <c r="P10" s="15"/>
    </row>
    <row r="11" spans="1:16" x14ac:dyDescent="0.25">
      <c r="A11" s="13">
        <v>0.5</v>
      </c>
      <c r="B11" s="13"/>
      <c r="C11" s="14"/>
      <c r="D11" s="14"/>
      <c r="E11" s="14"/>
      <c r="F11" s="14"/>
      <c r="G11" s="15"/>
      <c r="H11" s="15"/>
      <c r="I11" s="14"/>
      <c r="J11" s="15"/>
      <c r="K11" s="15"/>
      <c r="L11" s="15"/>
      <c r="M11" s="15"/>
      <c r="N11" s="14"/>
      <c r="O11" s="15"/>
      <c r="P11" s="15"/>
    </row>
    <row r="12" spans="1:16" x14ac:dyDescent="0.25">
      <c r="A12" s="13">
        <v>0.52083333333333304</v>
      </c>
      <c r="B12" s="13"/>
      <c r="C12" s="14"/>
      <c r="D12" s="14"/>
      <c r="E12" s="14"/>
      <c r="F12" s="14"/>
      <c r="G12" s="15"/>
      <c r="H12" s="15"/>
      <c r="I12" s="14"/>
      <c r="J12" s="15"/>
      <c r="K12" s="15"/>
      <c r="L12" s="15"/>
      <c r="M12" s="15"/>
      <c r="N12" s="14"/>
      <c r="O12" s="15"/>
      <c r="P12" s="15"/>
    </row>
    <row r="13" spans="1:16" x14ac:dyDescent="0.25">
      <c r="A13" s="13">
        <v>0.54166666666666696</v>
      </c>
      <c r="B13" s="13"/>
      <c r="C13" s="14"/>
      <c r="D13" s="14"/>
      <c r="E13" s="14"/>
      <c r="F13" s="14"/>
      <c r="G13" s="15"/>
      <c r="H13" s="15"/>
      <c r="I13" s="14"/>
      <c r="J13" s="15"/>
      <c r="K13" s="15"/>
      <c r="L13" s="15"/>
      <c r="M13" s="15"/>
      <c r="N13" s="14"/>
      <c r="O13" s="15"/>
      <c r="P13" s="15"/>
    </row>
    <row r="14" spans="1:16" x14ac:dyDescent="0.25">
      <c r="A14" s="13">
        <v>0.5625</v>
      </c>
      <c r="B14" s="13"/>
      <c r="C14" s="14"/>
      <c r="D14" s="14"/>
      <c r="E14" s="14"/>
      <c r="F14" s="14"/>
      <c r="G14" s="15"/>
      <c r="H14" s="15"/>
      <c r="I14" s="14"/>
      <c r="J14" s="15"/>
      <c r="K14" s="15"/>
      <c r="L14" s="15"/>
      <c r="M14" s="15"/>
      <c r="N14" s="14"/>
      <c r="O14" s="15"/>
      <c r="P14" s="15"/>
    </row>
    <row r="15" spans="1:16" x14ac:dyDescent="0.25">
      <c r="A15" s="13">
        <v>0.58333333333333304</v>
      </c>
      <c r="B15" s="13"/>
      <c r="C15" s="14"/>
      <c r="D15" s="14"/>
      <c r="E15" s="14"/>
      <c r="F15" s="14"/>
      <c r="G15" s="15"/>
      <c r="H15" s="15"/>
      <c r="I15" s="14"/>
      <c r="J15" s="15"/>
      <c r="K15" s="15"/>
      <c r="L15" s="15"/>
      <c r="M15" s="15"/>
      <c r="N15" s="14"/>
      <c r="O15" s="15"/>
      <c r="P15" s="15"/>
    </row>
    <row r="16" spans="1:16" x14ac:dyDescent="0.25">
      <c r="A16" s="13">
        <v>0.60416666666666596</v>
      </c>
      <c r="B16" s="13"/>
      <c r="C16" s="14"/>
      <c r="D16" s="14"/>
      <c r="E16" s="14"/>
      <c r="F16" s="14"/>
      <c r="G16" s="15"/>
      <c r="H16" s="15"/>
      <c r="I16" s="14"/>
      <c r="J16" s="15"/>
      <c r="K16" s="15"/>
      <c r="L16" s="15"/>
      <c r="M16" s="15"/>
      <c r="N16" s="14"/>
      <c r="O16" s="15"/>
      <c r="P16" s="15"/>
    </row>
    <row r="17" spans="1:16" x14ac:dyDescent="0.25">
      <c r="A17" s="13">
        <v>0.625</v>
      </c>
      <c r="B17" s="13"/>
      <c r="C17" s="14"/>
      <c r="D17" s="14"/>
      <c r="E17" s="14"/>
      <c r="F17" s="14"/>
      <c r="G17" s="15"/>
      <c r="H17" s="15"/>
      <c r="I17" s="14"/>
      <c r="J17" s="15"/>
      <c r="K17" s="15"/>
      <c r="L17" s="15"/>
      <c r="M17" s="15"/>
      <c r="N17" s="14"/>
      <c r="O17" s="15"/>
      <c r="P17" s="15"/>
    </row>
    <row r="18" spans="1:16" x14ac:dyDescent="0.25">
      <c r="A18" s="13">
        <v>0.64583333333333304</v>
      </c>
      <c r="B18" s="13"/>
      <c r="C18" s="14"/>
      <c r="D18" s="14"/>
      <c r="E18" s="14"/>
      <c r="F18" s="14"/>
      <c r="G18" s="15"/>
      <c r="H18" s="15"/>
      <c r="I18" s="14"/>
      <c r="J18" s="15"/>
      <c r="K18" s="15"/>
      <c r="L18" s="15"/>
      <c r="M18" s="15"/>
      <c r="N18" s="14"/>
      <c r="O18" s="15"/>
      <c r="P18" s="15"/>
    </row>
    <row r="19" spans="1:16" x14ac:dyDescent="0.25">
      <c r="A19" s="13">
        <v>0.66666666666666596</v>
      </c>
      <c r="B19" s="13"/>
      <c r="C19" s="14"/>
      <c r="D19" s="14"/>
      <c r="E19" s="14"/>
      <c r="F19" s="14"/>
      <c r="G19" s="15"/>
      <c r="H19" s="15"/>
      <c r="I19" s="14"/>
      <c r="J19" s="15"/>
      <c r="K19" s="15"/>
      <c r="L19" s="15"/>
      <c r="M19" s="15"/>
      <c r="N19" s="14"/>
      <c r="O19" s="15"/>
      <c r="P19" s="15"/>
    </row>
    <row r="20" spans="1:16" x14ac:dyDescent="0.25">
      <c r="A20" s="13">
        <v>0.6875</v>
      </c>
      <c r="B20" s="13"/>
      <c r="C20" s="14"/>
      <c r="D20" s="14"/>
      <c r="E20" s="14"/>
      <c r="F20" s="14"/>
      <c r="G20" s="15"/>
      <c r="H20" s="15"/>
      <c r="I20" s="14"/>
      <c r="J20" s="15"/>
      <c r="K20" s="15"/>
      <c r="L20" s="15"/>
      <c r="M20" s="15"/>
      <c r="N20" s="14"/>
      <c r="O20" s="15"/>
      <c r="P20" s="15"/>
    </row>
    <row r="21" spans="1:16" x14ac:dyDescent="0.25">
      <c r="A21" s="13">
        <v>0.70833333333333304</v>
      </c>
      <c r="B21" s="13"/>
      <c r="C21" s="14"/>
      <c r="D21" s="14"/>
      <c r="E21" s="14"/>
      <c r="F21" s="14"/>
      <c r="G21" s="15"/>
      <c r="H21" s="15"/>
      <c r="I21" s="14"/>
      <c r="J21" s="15"/>
      <c r="K21" s="15"/>
      <c r="L21" s="15"/>
      <c r="M21" s="15"/>
      <c r="N21" s="14"/>
      <c r="O21" s="15"/>
      <c r="P21" s="15"/>
    </row>
    <row r="22" spans="1:16" x14ac:dyDescent="0.25">
      <c r="A22" s="13">
        <v>0.72916666666666596</v>
      </c>
      <c r="B22" s="13"/>
      <c r="C22" s="14"/>
      <c r="D22" s="14"/>
      <c r="E22" s="14"/>
      <c r="F22" s="14"/>
      <c r="G22" s="15"/>
      <c r="H22" s="15"/>
      <c r="I22" s="14"/>
      <c r="J22" s="15"/>
      <c r="K22" s="15"/>
      <c r="L22" s="15"/>
      <c r="M22" s="15"/>
      <c r="N22" s="14"/>
      <c r="O22" s="15"/>
      <c r="P22" s="15"/>
    </row>
    <row r="23" spans="1:16" x14ac:dyDescent="0.25">
      <c r="A23" s="13">
        <v>0.75</v>
      </c>
      <c r="B23" s="13"/>
      <c r="C23" s="14"/>
      <c r="D23" s="14"/>
      <c r="E23" s="14"/>
      <c r="F23" s="14"/>
      <c r="G23" s="15"/>
      <c r="H23" s="15"/>
      <c r="I23" s="14"/>
      <c r="J23" s="15"/>
      <c r="K23" s="15"/>
      <c r="L23" s="15"/>
      <c r="M23" s="15"/>
      <c r="N23" s="14"/>
      <c r="O23" s="15"/>
      <c r="P23" s="15"/>
    </row>
    <row r="24" spans="1:16" x14ac:dyDescent="0.25">
      <c r="A24" s="13">
        <v>0.77083333333333304</v>
      </c>
      <c r="B24" s="13"/>
      <c r="C24" s="14"/>
      <c r="D24" s="14"/>
      <c r="E24" s="14"/>
      <c r="F24" s="14"/>
      <c r="G24" s="15"/>
      <c r="H24" s="15"/>
      <c r="I24" s="14"/>
      <c r="J24" s="15"/>
      <c r="K24" s="15"/>
      <c r="L24" s="15"/>
      <c r="M24" s="15"/>
      <c r="N24" s="14"/>
      <c r="O24" s="15"/>
      <c r="P24" s="15"/>
    </row>
    <row r="25" spans="1:16" x14ac:dyDescent="0.25">
      <c r="A25" s="13">
        <v>0.79166666666666596</v>
      </c>
      <c r="B25" s="13"/>
      <c r="C25" s="14"/>
      <c r="D25" s="14"/>
      <c r="E25" s="14"/>
      <c r="F25" s="14"/>
      <c r="G25" s="15"/>
      <c r="H25" s="15"/>
      <c r="I25" s="14"/>
      <c r="J25" s="15"/>
      <c r="K25" s="15"/>
      <c r="L25" s="15"/>
      <c r="M25" s="15"/>
      <c r="N25" s="14"/>
      <c r="O25" s="15"/>
      <c r="P25" s="15"/>
    </row>
    <row r="26" spans="1:16" x14ac:dyDescent="0.25">
      <c r="A26" s="13">
        <v>0.8125</v>
      </c>
      <c r="B26" s="13"/>
      <c r="C26" s="14"/>
      <c r="D26" s="14"/>
      <c r="E26" s="14"/>
      <c r="F26" s="14"/>
      <c r="G26" s="15"/>
      <c r="H26" s="15"/>
      <c r="I26" s="14"/>
      <c r="J26" s="15"/>
      <c r="K26" s="15"/>
      <c r="L26" s="15"/>
      <c r="M26" s="15"/>
      <c r="N26" s="14"/>
      <c r="O26" s="15"/>
      <c r="P26" s="15"/>
    </row>
    <row r="27" spans="1:16" ht="15.75" thickBot="1" x14ac:dyDescent="0.3">
      <c r="A27" s="16">
        <v>0.83333333333333304</v>
      </c>
      <c r="B27" s="16"/>
      <c r="C27" s="17"/>
      <c r="D27" s="17"/>
      <c r="E27" s="17"/>
      <c r="F27" s="17"/>
      <c r="G27" s="18"/>
      <c r="H27" s="18"/>
      <c r="I27" s="17"/>
      <c r="J27" s="18"/>
      <c r="K27" s="18"/>
      <c r="L27" s="18"/>
      <c r="M27" s="18"/>
      <c r="N27" s="17"/>
      <c r="O27" s="18"/>
      <c r="P27" s="18"/>
    </row>
    <row r="28" spans="1:16" ht="15.75" thickBot="1" x14ac:dyDescent="0.3"/>
    <row r="29" spans="1:16" ht="15.75" thickBot="1" x14ac:dyDescent="0.3">
      <c r="B29" s="5"/>
      <c r="C29" s="33" t="s">
        <v>8</v>
      </c>
      <c r="D29" s="33"/>
      <c r="E29" s="33"/>
      <c r="F29" s="33"/>
    </row>
    <row r="30" spans="1:16" ht="15.75" thickBot="1" x14ac:dyDescent="0.3">
      <c r="A30" s="6" t="s">
        <v>6</v>
      </c>
      <c r="B30" s="9"/>
      <c r="C30" s="8" t="s">
        <v>0</v>
      </c>
      <c r="D30" s="8" t="s">
        <v>7</v>
      </c>
      <c r="E30" s="8" t="s">
        <v>1</v>
      </c>
      <c r="F30" s="8" t="s">
        <v>2</v>
      </c>
    </row>
    <row r="31" spans="1:16" x14ac:dyDescent="0.25">
      <c r="A31" s="10">
        <v>0.375</v>
      </c>
      <c r="B31" s="12"/>
      <c r="C31" s="12"/>
      <c r="D31" s="11"/>
      <c r="E31" s="12"/>
      <c r="F31" s="12"/>
    </row>
    <row r="32" spans="1:16" x14ac:dyDescent="0.25">
      <c r="A32" s="13">
        <v>0.39583333333333331</v>
      </c>
      <c r="B32" s="15"/>
      <c r="C32" s="15"/>
      <c r="D32" s="14"/>
      <c r="E32" s="15"/>
      <c r="F32" s="15"/>
    </row>
    <row r="33" spans="1:6" x14ac:dyDescent="0.25">
      <c r="A33" s="13">
        <v>0.41666666666666702</v>
      </c>
      <c r="B33" s="15"/>
      <c r="C33" s="15"/>
      <c r="D33" s="14"/>
      <c r="E33" s="15"/>
      <c r="F33" s="15"/>
    </row>
    <row r="34" spans="1:6" x14ac:dyDescent="0.25">
      <c r="A34" s="13">
        <v>0.4375</v>
      </c>
      <c r="B34" s="15"/>
      <c r="C34" s="15"/>
      <c r="D34" s="14"/>
      <c r="E34" s="15"/>
      <c r="F34" s="15"/>
    </row>
    <row r="35" spans="1:6" x14ac:dyDescent="0.25">
      <c r="A35" s="13">
        <v>0.45833333333333298</v>
      </c>
      <c r="B35" s="15"/>
      <c r="C35" s="15"/>
      <c r="D35" s="14"/>
      <c r="E35" s="15"/>
      <c r="F35" s="15"/>
    </row>
    <row r="36" spans="1:6" x14ac:dyDescent="0.25">
      <c r="A36" s="13">
        <v>0.47916666666666702</v>
      </c>
      <c r="B36" s="15"/>
      <c r="C36" s="15"/>
      <c r="D36" s="14"/>
      <c r="E36" s="15"/>
      <c r="F36" s="15"/>
    </row>
    <row r="37" spans="1:6" x14ac:dyDescent="0.25">
      <c r="A37" s="13">
        <v>0.5</v>
      </c>
      <c r="B37" s="15"/>
      <c r="C37" s="15"/>
      <c r="D37" s="14"/>
      <c r="E37" s="15"/>
      <c r="F37" s="15"/>
    </row>
    <row r="38" spans="1:6" x14ac:dyDescent="0.25">
      <c r="A38" s="13">
        <v>0.52083333333333304</v>
      </c>
      <c r="B38" s="15"/>
      <c r="C38" s="15"/>
      <c r="D38" s="14"/>
      <c r="E38" s="15"/>
      <c r="F38" s="15"/>
    </row>
    <row r="39" spans="1:6" x14ac:dyDescent="0.25">
      <c r="A39" s="13">
        <v>0.54166666666666696</v>
      </c>
      <c r="B39" s="15"/>
      <c r="C39" s="15"/>
      <c r="D39" s="14"/>
      <c r="E39" s="15"/>
      <c r="F39" s="15"/>
    </row>
    <row r="40" spans="1:6" x14ac:dyDescent="0.25">
      <c r="A40" s="13">
        <v>0.5625</v>
      </c>
      <c r="B40" s="15"/>
      <c r="C40" s="15"/>
      <c r="D40" s="14"/>
      <c r="E40" s="15"/>
      <c r="F40" s="15"/>
    </row>
    <row r="41" spans="1:6" x14ac:dyDescent="0.25">
      <c r="A41" s="13">
        <v>0.58333333333333304</v>
      </c>
      <c r="B41" s="15"/>
      <c r="C41" s="15"/>
      <c r="D41" s="14"/>
      <c r="E41" s="15"/>
      <c r="F41" s="15"/>
    </row>
    <row r="42" spans="1:6" x14ac:dyDescent="0.25">
      <c r="A42" s="13">
        <v>0.60416666666666596</v>
      </c>
      <c r="B42" s="15"/>
      <c r="C42" s="15"/>
      <c r="D42" s="14"/>
      <c r="E42" s="15"/>
      <c r="F42" s="15"/>
    </row>
    <row r="43" spans="1:6" x14ac:dyDescent="0.25">
      <c r="A43" s="13">
        <v>0.625</v>
      </c>
      <c r="B43" s="15"/>
      <c r="C43" s="15"/>
      <c r="D43" s="14"/>
      <c r="E43" s="15"/>
      <c r="F43" s="15"/>
    </row>
    <row r="44" spans="1:6" x14ac:dyDescent="0.25">
      <c r="A44" s="13">
        <v>0.64583333333333304</v>
      </c>
      <c r="B44" s="15"/>
      <c r="C44" s="15"/>
      <c r="D44" s="14"/>
      <c r="E44" s="15"/>
      <c r="F44" s="15"/>
    </row>
    <row r="45" spans="1:6" x14ac:dyDescent="0.25">
      <c r="A45" s="13">
        <v>0.66666666666666596</v>
      </c>
      <c r="B45" s="15"/>
      <c r="C45" s="15"/>
      <c r="D45" s="14"/>
      <c r="E45" s="15"/>
      <c r="F45" s="15"/>
    </row>
    <row r="46" spans="1:6" x14ac:dyDescent="0.25">
      <c r="A46" s="13">
        <v>0.6875</v>
      </c>
      <c r="B46" s="15"/>
      <c r="C46" s="15"/>
      <c r="D46" s="14"/>
      <c r="E46" s="15"/>
      <c r="F46" s="15"/>
    </row>
    <row r="47" spans="1:6" x14ac:dyDescent="0.25">
      <c r="A47" s="13">
        <v>0.70833333333333304</v>
      </c>
      <c r="B47" s="15"/>
      <c r="C47" s="15"/>
      <c r="D47" s="14"/>
      <c r="E47" s="15"/>
      <c r="F47" s="15"/>
    </row>
    <row r="48" spans="1:6" x14ac:dyDescent="0.25">
      <c r="A48" s="13">
        <v>0.72916666666666596</v>
      </c>
      <c r="B48" s="15"/>
      <c r="C48" s="15"/>
      <c r="D48" s="14"/>
      <c r="E48" s="15"/>
      <c r="F48" s="15"/>
    </row>
    <row r="49" spans="1:6" x14ac:dyDescent="0.25">
      <c r="A49" s="13">
        <v>0.75</v>
      </c>
      <c r="B49" s="15"/>
      <c r="C49" s="15"/>
      <c r="D49" s="14"/>
      <c r="E49" s="15"/>
      <c r="F49" s="15"/>
    </row>
    <row r="50" spans="1:6" x14ac:dyDescent="0.25">
      <c r="A50" s="13">
        <v>0.77083333333333304</v>
      </c>
      <c r="B50" s="15"/>
      <c r="C50" s="15"/>
      <c r="D50" s="14"/>
      <c r="E50" s="15"/>
      <c r="F50" s="15"/>
    </row>
    <row r="51" spans="1:6" x14ac:dyDescent="0.25">
      <c r="A51" s="13">
        <v>0.79166666666666596</v>
      </c>
      <c r="B51" s="15"/>
      <c r="C51" s="15"/>
      <c r="D51" s="14"/>
      <c r="E51" s="15"/>
      <c r="F51" s="15"/>
    </row>
    <row r="52" spans="1:6" x14ac:dyDescent="0.25">
      <c r="A52" s="13">
        <v>0.8125</v>
      </c>
      <c r="B52" s="15"/>
      <c r="C52" s="15"/>
      <c r="D52" s="14"/>
      <c r="E52" s="15"/>
      <c r="F52" s="15"/>
    </row>
    <row r="53" spans="1:6" ht="15.75" thickBot="1" x14ac:dyDescent="0.3">
      <c r="A53" s="16">
        <v>0.83333333333333304</v>
      </c>
      <c r="B53" s="18"/>
      <c r="C53" s="18"/>
      <c r="D53" s="17"/>
      <c r="E53" s="18"/>
      <c r="F53" s="18"/>
    </row>
  </sheetData>
  <mergeCells count="4">
    <mergeCell ref="C3:F3"/>
    <mergeCell ref="H3:K3"/>
    <mergeCell ref="M3:P3"/>
    <mergeCell ref="C29:F29"/>
  </mergeCells>
  <pageMargins left="0.7" right="0.7" top="0.75" bottom="0.75" header="0.3" footer="0.3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C00-000000000000}">
  <sheetPr codeName="Hoja29"/>
  <dimension ref="A1:P53"/>
  <sheetViews>
    <sheetView zoomScale="77" zoomScaleNormal="77" workbookViewId="0">
      <pane xSplit="16" ySplit="4" topLeftCell="Q5" activePane="bottomRight" state="frozen"/>
      <selection activeCell="E1" sqref="E1"/>
      <selection pane="topRight" activeCell="E1" sqref="E1"/>
      <selection pane="bottomLeft" activeCell="E1" sqref="E1"/>
      <selection pane="bottomRight" activeCell="E1" sqref="E1"/>
    </sheetView>
  </sheetViews>
  <sheetFormatPr baseColWidth="10" defaultRowHeight="15" x14ac:dyDescent="0.25"/>
  <cols>
    <col min="1" max="1" width="7.42578125" style="2" customWidth="1"/>
    <col min="2" max="2" width="1.7109375" style="2" customWidth="1"/>
    <col min="3" max="3" width="19.28515625" style="2" customWidth="1"/>
    <col min="4" max="4" width="18.7109375" style="2" customWidth="1"/>
    <col min="5" max="6" width="19.28515625" style="2" customWidth="1"/>
    <col min="7" max="7" width="1.7109375" style="4" customWidth="1"/>
    <col min="8" max="8" width="19.28515625" style="4" customWidth="1"/>
    <col min="9" max="9" width="18.7109375" style="2" customWidth="1"/>
    <col min="10" max="11" width="19.28515625" style="4" customWidth="1"/>
    <col min="12" max="12" width="1.7109375" style="4" customWidth="1"/>
    <col min="13" max="13" width="19.28515625" style="4" customWidth="1"/>
    <col min="14" max="14" width="18.7109375" style="2" customWidth="1"/>
    <col min="15" max="16" width="19.28515625" style="4" customWidth="1"/>
    <col min="17" max="16384" width="11.42578125" style="4"/>
  </cols>
  <sheetData>
    <row r="1" spans="1:16" ht="26.25" x14ac:dyDescent="0.25">
      <c r="C1" s="3" t="str">
        <f>+'01'!$C$1</f>
        <v>DICIEMBRE 2023</v>
      </c>
      <c r="D1" s="19">
        <f>+'01'!D1+28</f>
        <v>45289</v>
      </c>
      <c r="E1" s="31">
        <f>+D1</f>
        <v>45289</v>
      </c>
    </row>
    <row r="2" spans="1:16" ht="15.75" thickBot="1" x14ac:dyDescent="0.3"/>
    <row r="3" spans="1:16" ht="15.75" thickBot="1" x14ac:dyDescent="0.3">
      <c r="C3" s="32" t="s">
        <v>3</v>
      </c>
      <c r="D3" s="32"/>
      <c r="E3" s="33"/>
      <c r="F3" s="33"/>
      <c r="G3" s="5"/>
      <c r="H3" s="33" t="s">
        <v>5</v>
      </c>
      <c r="I3" s="33"/>
      <c r="J3" s="33"/>
      <c r="K3" s="33"/>
      <c r="L3" s="5"/>
      <c r="M3" s="33" t="s">
        <v>4</v>
      </c>
      <c r="N3" s="33"/>
      <c r="O3" s="33"/>
      <c r="P3" s="33"/>
    </row>
    <row r="4" spans="1:16" ht="15.75" thickBot="1" x14ac:dyDescent="0.3">
      <c r="A4" s="6" t="s">
        <v>6</v>
      </c>
      <c r="B4" s="7"/>
      <c r="C4" s="8" t="s">
        <v>0</v>
      </c>
      <c r="D4" s="8" t="s">
        <v>7</v>
      </c>
      <c r="E4" s="8" t="s">
        <v>1</v>
      </c>
      <c r="F4" s="8" t="s">
        <v>2</v>
      </c>
      <c r="G4" s="9"/>
      <c r="H4" s="8" t="s">
        <v>0</v>
      </c>
      <c r="I4" s="8" t="s">
        <v>7</v>
      </c>
      <c r="J4" s="8" t="s">
        <v>1</v>
      </c>
      <c r="K4" s="8" t="s">
        <v>2</v>
      </c>
      <c r="L4" s="9"/>
      <c r="M4" s="8" t="s">
        <v>0</v>
      </c>
      <c r="N4" s="8" t="s">
        <v>7</v>
      </c>
      <c r="O4" s="8" t="s">
        <v>1</v>
      </c>
      <c r="P4" s="8" t="s">
        <v>2</v>
      </c>
    </row>
    <row r="5" spans="1:16" x14ac:dyDescent="0.25">
      <c r="A5" s="10">
        <v>0.375</v>
      </c>
      <c r="B5" s="10"/>
      <c r="C5" s="11"/>
      <c r="D5" s="11"/>
      <c r="E5" s="11"/>
      <c r="F5" s="11"/>
      <c r="G5" s="12"/>
      <c r="H5" s="12"/>
      <c r="I5" s="11"/>
      <c r="J5" s="12"/>
      <c r="K5" s="12"/>
      <c r="L5" s="12"/>
      <c r="M5" s="12"/>
      <c r="N5" s="11"/>
      <c r="O5" s="12"/>
      <c r="P5" s="12"/>
    </row>
    <row r="6" spans="1:16" x14ac:dyDescent="0.25">
      <c r="A6" s="13">
        <v>0.39583333333333331</v>
      </c>
      <c r="B6" s="13"/>
      <c r="C6" s="14"/>
      <c r="D6" s="14"/>
      <c r="E6" s="14"/>
      <c r="F6" s="14"/>
      <c r="G6" s="15"/>
      <c r="H6" s="15"/>
      <c r="I6" s="14"/>
      <c r="J6" s="15"/>
      <c r="K6" s="15"/>
      <c r="L6" s="15"/>
      <c r="M6" s="15"/>
      <c r="N6" s="14"/>
      <c r="O6" s="15"/>
      <c r="P6" s="15"/>
    </row>
    <row r="7" spans="1:16" x14ac:dyDescent="0.25">
      <c r="A7" s="13">
        <v>0.41666666666666702</v>
      </c>
      <c r="B7" s="13"/>
      <c r="C7" s="14"/>
      <c r="D7" s="14"/>
      <c r="E7" s="14"/>
      <c r="F7" s="14"/>
      <c r="G7" s="15"/>
      <c r="H7" s="15"/>
      <c r="I7" s="14"/>
      <c r="J7" s="15"/>
      <c r="K7" s="15"/>
      <c r="L7" s="15"/>
      <c r="M7" s="15"/>
      <c r="N7" s="14"/>
      <c r="O7" s="15"/>
      <c r="P7" s="15"/>
    </row>
    <row r="8" spans="1:16" x14ac:dyDescent="0.25">
      <c r="A8" s="13">
        <v>0.4375</v>
      </c>
      <c r="B8" s="13"/>
      <c r="C8" s="14"/>
      <c r="D8" s="14"/>
      <c r="E8" s="14"/>
      <c r="F8" s="14"/>
      <c r="G8" s="15"/>
      <c r="H8" s="15"/>
      <c r="I8" s="14"/>
      <c r="J8" s="15"/>
      <c r="K8" s="15"/>
      <c r="L8" s="15"/>
      <c r="M8" s="15"/>
      <c r="N8" s="14"/>
      <c r="O8" s="15"/>
      <c r="P8" s="15"/>
    </row>
    <row r="9" spans="1:16" x14ac:dyDescent="0.25">
      <c r="A9" s="13">
        <v>0.45833333333333298</v>
      </c>
      <c r="B9" s="13"/>
      <c r="C9" s="14"/>
      <c r="D9" s="14"/>
      <c r="E9" s="14"/>
      <c r="F9" s="14"/>
      <c r="G9" s="15"/>
      <c r="H9" s="15"/>
      <c r="I9" s="14"/>
      <c r="J9" s="15"/>
      <c r="K9" s="15"/>
      <c r="L9" s="15"/>
      <c r="M9" s="15"/>
      <c r="N9" s="14"/>
      <c r="O9" s="15"/>
      <c r="P9" s="15"/>
    </row>
    <row r="10" spans="1:16" x14ac:dyDescent="0.25">
      <c r="A10" s="13">
        <v>0.47916666666666702</v>
      </c>
      <c r="B10" s="13"/>
      <c r="C10" s="14"/>
      <c r="D10" s="14"/>
      <c r="E10" s="14"/>
      <c r="F10" s="14"/>
      <c r="G10" s="15"/>
      <c r="H10" s="15"/>
      <c r="I10" s="14"/>
      <c r="J10" s="15"/>
      <c r="K10" s="15"/>
      <c r="L10" s="15"/>
      <c r="M10" s="15"/>
      <c r="N10" s="14"/>
      <c r="O10" s="15"/>
      <c r="P10" s="15"/>
    </row>
    <row r="11" spans="1:16" x14ac:dyDescent="0.25">
      <c r="A11" s="13">
        <v>0.5</v>
      </c>
      <c r="B11" s="13"/>
      <c r="C11" s="14"/>
      <c r="D11" s="14"/>
      <c r="E11" s="14"/>
      <c r="F11" s="14"/>
      <c r="G11" s="15"/>
      <c r="H11" s="15"/>
      <c r="I11" s="14"/>
      <c r="J11" s="15"/>
      <c r="K11" s="15"/>
      <c r="L11" s="15"/>
      <c r="M11" s="15"/>
      <c r="N11" s="14"/>
      <c r="O11" s="15"/>
      <c r="P11" s="15"/>
    </row>
    <row r="12" spans="1:16" x14ac:dyDescent="0.25">
      <c r="A12" s="13">
        <v>0.52083333333333304</v>
      </c>
      <c r="B12" s="13"/>
      <c r="C12" s="14"/>
      <c r="D12" s="14"/>
      <c r="E12" s="14"/>
      <c r="F12" s="14"/>
      <c r="G12" s="15"/>
      <c r="H12" s="15"/>
      <c r="I12" s="14"/>
      <c r="J12" s="15"/>
      <c r="K12" s="15"/>
      <c r="L12" s="15"/>
      <c r="M12" s="15"/>
      <c r="N12" s="14"/>
      <c r="O12" s="15"/>
      <c r="P12" s="15"/>
    </row>
    <row r="13" spans="1:16" x14ac:dyDescent="0.25">
      <c r="A13" s="13">
        <v>0.54166666666666696</v>
      </c>
      <c r="B13" s="13"/>
      <c r="C13" s="14"/>
      <c r="D13" s="14"/>
      <c r="E13" s="14"/>
      <c r="F13" s="14"/>
      <c r="G13" s="15"/>
      <c r="H13" s="15"/>
      <c r="I13" s="14"/>
      <c r="J13" s="15"/>
      <c r="K13" s="15"/>
      <c r="L13" s="15"/>
      <c r="M13" s="15"/>
      <c r="N13" s="14"/>
      <c r="O13" s="15"/>
      <c r="P13" s="15"/>
    </row>
    <row r="14" spans="1:16" x14ac:dyDescent="0.25">
      <c r="A14" s="13">
        <v>0.5625</v>
      </c>
      <c r="B14" s="13"/>
      <c r="C14" s="14"/>
      <c r="D14" s="14"/>
      <c r="E14" s="14"/>
      <c r="F14" s="14"/>
      <c r="G14" s="15"/>
      <c r="H14" s="15"/>
      <c r="I14" s="14"/>
      <c r="J14" s="15"/>
      <c r="K14" s="15"/>
      <c r="L14" s="15"/>
      <c r="M14" s="15"/>
      <c r="N14" s="14"/>
      <c r="O14" s="15"/>
      <c r="P14" s="15"/>
    </row>
    <row r="15" spans="1:16" x14ac:dyDescent="0.25">
      <c r="A15" s="13">
        <v>0.58333333333333304</v>
      </c>
      <c r="B15" s="13"/>
      <c r="C15" s="14"/>
      <c r="D15" s="14"/>
      <c r="E15" s="14"/>
      <c r="F15" s="14"/>
      <c r="G15" s="15"/>
      <c r="H15" s="15"/>
      <c r="I15" s="14"/>
      <c r="J15" s="15"/>
      <c r="K15" s="15"/>
      <c r="L15" s="15"/>
      <c r="M15" s="15"/>
      <c r="N15" s="14"/>
      <c r="O15" s="15"/>
      <c r="P15" s="15"/>
    </row>
    <row r="16" spans="1:16" x14ac:dyDescent="0.25">
      <c r="A16" s="13">
        <v>0.60416666666666596</v>
      </c>
      <c r="B16" s="13"/>
      <c r="C16" s="14"/>
      <c r="D16" s="14"/>
      <c r="E16" s="14"/>
      <c r="F16" s="14"/>
      <c r="G16" s="15"/>
      <c r="H16" s="15"/>
      <c r="I16" s="14"/>
      <c r="J16" s="15"/>
      <c r="K16" s="15"/>
      <c r="L16" s="15"/>
      <c r="M16" s="15"/>
      <c r="N16" s="14"/>
      <c r="O16" s="15"/>
      <c r="P16" s="15"/>
    </row>
    <row r="17" spans="1:16" x14ac:dyDescent="0.25">
      <c r="A17" s="13">
        <v>0.625</v>
      </c>
      <c r="B17" s="13"/>
      <c r="C17" s="14"/>
      <c r="D17" s="14"/>
      <c r="E17" s="14"/>
      <c r="F17" s="14"/>
      <c r="G17" s="15"/>
      <c r="H17" s="15"/>
      <c r="I17" s="14"/>
      <c r="J17" s="15"/>
      <c r="K17" s="15"/>
      <c r="L17" s="15"/>
      <c r="M17" s="15"/>
      <c r="N17" s="14"/>
      <c r="O17" s="15"/>
      <c r="P17" s="15"/>
    </row>
    <row r="18" spans="1:16" x14ac:dyDescent="0.25">
      <c r="A18" s="13">
        <v>0.64583333333333304</v>
      </c>
      <c r="B18" s="13"/>
      <c r="C18" s="14"/>
      <c r="D18" s="14"/>
      <c r="E18" s="14"/>
      <c r="F18" s="14"/>
      <c r="G18" s="15"/>
      <c r="H18" s="15"/>
      <c r="I18" s="14"/>
      <c r="J18" s="15"/>
      <c r="K18" s="15"/>
      <c r="L18" s="15"/>
      <c r="M18" s="15"/>
      <c r="N18" s="14"/>
      <c r="O18" s="15"/>
      <c r="P18" s="15"/>
    </row>
    <row r="19" spans="1:16" x14ac:dyDescent="0.25">
      <c r="A19" s="13">
        <v>0.66666666666666596</v>
      </c>
      <c r="B19" s="13"/>
      <c r="C19" s="14"/>
      <c r="D19" s="14"/>
      <c r="E19" s="14"/>
      <c r="F19" s="14"/>
      <c r="G19" s="15"/>
      <c r="H19" s="15"/>
      <c r="I19" s="14"/>
      <c r="J19" s="15"/>
      <c r="K19" s="15"/>
      <c r="L19" s="15"/>
      <c r="M19" s="15"/>
      <c r="N19" s="14"/>
      <c r="O19" s="15"/>
      <c r="P19" s="15"/>
    </row>
    <row r="20" spans="1:16" x14ac:dyDescent="0.25">
      <c r="A20" s="13">
        <v>0.6875</v>
      </c>
      <c r="B20" s="13"/>
      <c r="C20" s="14"/>
      <c r="D20" s="14"/>
      <c r="E20" s="14"/>
      <c r="F20" s="14"/>
      <c r="G20" s="15"/>
      <c r="H20" s="15"/>
      <c r="I20" s="14"/>
      <c r="J20" s="15"/>
      <c r="K20" s="15"/>
      <c r="L20" s="15"/>
      <c r="M20" s="15"/>
      <c r="N20" s="14"/>
      <c r="O20" s="15"/>
      <c r="P20" s="15"/>
    </row>
    <row r="21" spans="1:16" x14ac:dyDescent="0.25">
      <c r="A21" s="13">
        <v>0.70833333333333304</v>
      </c>
      <c r="B21" s="13"/>
      <c r="C21" s="14"/>
      <c r="D21" s="14"/>
      <c r="E21" s="14"/>
      <c r="F21" s="14"/>
      <c r="G21" s="15"/>
      <c r="H21" s="15"/>
      <c r="I21" s="14"/>
      <c r="J21" s="15"/>
      <c r="K21" s="15"/>
      <c r="L21" s="15"/>
      <c r="M21" s="15"/>
      <c r="N21" s="14"/>
      <c r="O21" s="15"/>
      <c r="P21" s="15"/>
    </row>
    <row r="22" spans="1:16" x14ac:dyDescent="0.25">
      <c r="A22" s="13">
        <v>0.72916666666666596</v>
      </c>
      <c r="B22" s="13"/>
      <c r="C22" s="14"/>
      <c r="D22" s="14"/>
      <c r="E22" s="14"/>
      <c r="F22" s="14"/>
      <c r="G22" s="15"/>
      <c r="H22" s="15"/>
      <c r="I22" s="14"/>
      <c r="J22" s="15"/>
      <c r="K22" s="15"/>
      <c r="L22" s="15"/>
      <c r="M22" s="15"/>
      <c r="N22" s="14"/>
      <c r="O22" s="15"/>
      <c r="P22" s="15"/>
    </row>
    <row r="23" spans="1:16" x14ac:dyDescent="0.25">
      <c r="A23" s="13">
        <v>0.75</v>
      </c>
      <c r="B23" s="13"/>
      <c r="C23" s="14"/>
      <c r="D23" s="14"/>
      <c r="E23" s="14"/>
      <c r="F23" s="14"/>
      <c r="G23" s="15"/>
      <c r="H23" s="15"/>
      <c r="I23" s="14"/>
      <c r="J23" s="15"/>
      <c r="K23" s="15"/>
      <c r="L23" s="15"/>
      <c r="M23" s="15"/>
      <c r="N23" s="14"/>
      <c r="O23" s="15"/>
      <c r="P23" s="15"/>
    </row>
    <row r="24" spans="1:16" x14ac:dyDescent="0.25">
      <c r="A24" s="13">
        <v>0.77083333333333304</v>
      </c>
      <c r="B24" s="13"/>
      <c r="C24" s="14"/>
      <c r="D24" s="14"/>
      <c r="E24" s="14"/>
      <c r="F24" s="14"/>
      <c r="G24" s="15"/>
      <c r="H24" s="15"/>
      <c r="I24" s="14"/>
      <c r="J24" s="15"/>
      <c r="K24" s="15"/>
      <c r="L24" s="15"/>
      <c r="M24" s="15"/>
      <c r="N24" s="14"/>
      <c r="O24" s="15"/>
      <c r="P24" s="15"/>
    </row>
    <row r="25" spans="1:16" x14ac:dyDescent="0.25">
      <c r="A25" s="13">
        <v>0.79166666666666596</v>
      </c>
      <c r="B25" s="13"/>
      <c r="C25" s="14"/>
      <c r="D25" s="14"/>
      <c r="E25" s="14"/>
      <c r="F25" s="14"/>
      <c r="G25" s="15"/>
      <c r="H25" s="15"/>
      <c r="I25" s="14"/>
      <c r="J25" s="15"/>
      <c r="K25" s="15"/>
      <c r="L25" s="15"/>
      <c r="M25" s="15"/>
      <c r="N25" s="14"/>
      <c r="O25" s="15"/>
      <c r="P25" s="15"/>
    </row>
    <row r="26" spans="1:16" x14ac:dyDescent="0.25">
      <c r="A26" s="13">
        <v>0.8125</v>
      </c>
      <c r="B26" s="13"/>
      <c r="C26" s="14"/>
      <c r="D26" s="14"/>
      <c r="E26" s="14"/>
      <c r="F26" s="14"/>
      <c r="G26" s="15"/>
      <c r="H26" s="15"/>
      <c r="I26" s="14"/>
      <c r="J26" s="15"/>
      <c r="K26" s="15"/>
      <c r="L26" s="15"/>
      <c r="M26" s="15"/>
      <c r="N26" s="14"/>
      <c r="O26" s="15"/>
      <c r="P26" s="15"/>
    </row>
    <row r="27" spans="1:16" ht="15.75" thickBot="1" x14ac:dyDescent="0.3">
      <c r="A27" s="16">
        <v>0.83333333333333304</v>
      </c>
      <c r="B27" s="16"/>
      <c r="C27" s="17"/>
      <c r="D27" s="17"/>
      <c r="E27" s="17"/>
      <c r="F27" s="17"/>
      <c r="G27" s="18"/>
      <c r="H27" s="18"/>
      <c r="I27" s="17"/>
      <c r="J27" s="18"/>
      <c r="K27" s="18"/>
      <c r="L27" s="18"/>
      <c r="M27" s="18"/>
      <c r="N27" s="17"/>
      <c r="O27" s="18"/>
      <c r="P27" s="18"/>
    </row>
    <row r="28" spans="1:16" ht="15.75" thickBot="1" x14ac:dyDescent="0.3"/>
    <row r="29" spans="1:16" ht="15.75" thickBot="1" x14ac:dyDescent="0.3">
      <c r="B29" s="5"/>
      <c r="C29" s="33" t="s">
        <v>8</v>
      </c>
      <c r="D29" s="33"/>
      <c r="E29" s="33"/>
      <c r="F29" s="33"/>
    </row>
    <row r="30" spans="1:16" ht="15.75" thickBot="1" x14ac:dyDescent="0.3">
      <c r="A30" s="6" t="s">
        <v>6</v>
      </c>
      <c r="B30" s="9"/>
      <c r="C30" s="8" t="s">
        <v>0</v>
      </c>
      <c r="D30" s="8" t="s">
        <v>7</v>
      </c>
      <c r="E30" s="8" t="s">
        <v>1</v>
      </c>
      <c r="F30" s="8" t="s">
        <v>2</v>
      </c>
    </row>
    <row r="31" spans="1:16" x14ac:dyDescent="0.25">
      <c r="A31" s="10">
        <v>0.375</v>
      </c>
      <c r="B31" s="12"/>
      <c r="C31" s="12"/>
      <c r="D31" s="11"/>
      <c r="E31" s="12"/>
      <c r="F31" s="12"/>
    </row>
    <row r="32" spans="1:16" x14ac:dyDescent="0.25">
      <c r="A32" s="13">
        <v>0.39583333333333331</v>
      </c>
      <c r="B32" s="15"/>
      <c r="C32" s="15"/>
      <c r="D32" s="14"/>
      <c r="E32" s="15"/>
      <c r="F32" s="15"/>
    </row>
    <row r="33" spans="1:6" x14ac:dyDescent="0.25">
      <c r="A33" s="13">
        <v>0.41666666666666702</v>
      </c>
      <c r="B33" s="15"/>
      <c r="C33" s="15"/>
      <c r="D33" s="14"/>
      <c r="E33" s="15"/>
      <c r="F33" s="15"/>
    </row>
    <row r="34" spans="1:6" x14ac:dyDescent="0.25">
      <c r="A34" s="13">
        <v>0.4375</v>
      </c>
      <c r="B34" s="15"/>
      <c r="C34" s="15"/>
      <c r="D34" s="14"/>
      <c r="E34" s="15"/>
      <c r="F34" s="15"/>
    </row>
    <row r="35" spans="1:6" x14ac:dyDescent="0.25">
      <c r="A35" s="13">
        <v>0.45833333333333298</v>
      </c>
      <c r="B35" s="15"/>
      <c r="C35" s="15"/>
      <c r="D35" s="14"/>
      <c r="E35" s="15"/>
      <c r="F35" s="15"/>
    </row>
    <row r="36" spans="1:6" x14ac:dyDescent="0.25">
      <c r="A36" s="13">
        <v>0.47916666666666702</v>
      </c>
      <c r="B36" s="15"/>
      <c r="C36" s="15"/>
      <c r="D36" s="14"/>
      <c r="E36" s="15"/>
      <c r="F36" s="15"/>
    </row>
    <row r="37" spans="1:6" x14ac:dyDescent="0.25">
      <c r="A37" s="13">
        <v>0.5</v>
      </c>
      <c r="B37" s="15"/>
      <c r="C37" s="15"/>
      <c r="D37" s="14"/>
      <c r="E37" s="15"/>
      <c r="F37" s="15"/>
    </row>
    <row r="38" spans="1:6" x14ac:dyDescent="0.25">
      <c r="A38" s="13">
        <v>0.52083333333333304</v>
      </c>
      <c r="B38" s="15"/>
      <c r="C38" s="15"/>
      <c r="D38" s="14"/>
      <c r="E38" s="15"/>
      <c r="F38" s="15"/>
    </row>
    <row r="39" spans="1:6" x14ac:dyDescent="0.25">
      <c r="A39" s="13">
        <v>0.54166666666666696</v>
      </c>
      <c r="B39" s="15"/>
      <c r="C39" s="15"/>
      <c r="D39" s="14"/>
      <c r="E39" s="15"/>
      <c r="F39" s="15"/>
    </row>
    <row r="40" spans="1:6" x14ac:dyDescent="0.25">
      <c r="A40" s="13">
        <v>0.5625</v>
      </c>
      <c r="B40" s="15"/>
      <c r="C40" s="15"/>
      <c r="D40" s="14"/>
      <c r="E40" s="15"/>
      <c r="F40" s="15"/>
    </row>
    <row r="41" spans="1:6" x14ac:dyDescent="0.25">
      <c r="A41" s="13">
        <v>0.58333333333333304</v>
      </c>
      <c r="B41" s="15"/>
      <c r="C41" s="15"/>
      <c r="D41" s="14"/>
      <c r="E41" s="15"/>
      <c r="F41" s="15"/>
    </row>
    <row r="42" spans="1:6" x14ac:dyDescent="0.25">
      <c r="A42" s="13">
        <v>0.60416666666666596</v>
      </c>
      <c r="B42" s="15"/>
      <c r="C42" s="15"/>
      <c r="D42" s="14"/>
      <c r="E42" s="15"/>
      <c r="F42" s="15"/>
    </row>
    <row r="43" spans="1:6" x14ac:dyDescent="0.25">
      <c r="A43" s="13">
        <v>0.625</v>
      </c>
      <c r="B43" s="15"/>
      <c r="C43" s="15"/>
      <c r="D43" s="14"/>
      <c r="E43" s="15"/>
      <c r="F43" s="15"/>
    </row>
    <row r="44" spans="1:6" x14ac:dyDescent="0.25">
      <c r="A44" s="13">
        <v>0.64583333333333304</v>
      </c>
      <c r="B44" s="15"/>
      <c r="C44" s="15"/>
      <c r="D44" s="14"/>
      <c r="E44" s="15"/>
      <c r="F44" s="15"/>
    </row>
    <row r="45" spans="1:6" x14ac:dyDescent="0.25">
      <c r="A45" s="13">
        <v>0.66666666666666596</v>
      </c>
      <c r="B45" s="15"/>
      <c r="C45" s="15"/>
      <c r="D45" s="14"/>
      <c r="E45" s="15"/>
      <c r="F45" s="15"/>
    </row>
    <row r="46" spans="1:6" x14ac:dyDescent="0.25">
      <c r="A46" s="13">
        <v>0.6875</v>
      </c>
      <c r="B46" s="15"/>
      <c r="C46" s="15"/>
      <c r="D46" s="14"/>
      <c r="E46" s="15"/>
      <c r="F46" s="15"/>
    </row>
    <row r="47" spans="1:6" x14ac:dyDescent="0.25">
      <c r="A47" s="13">
        <v>0.70833333333333304</v>
      </c>
      <c r="B47" s="15"/>
      <c r="C47" s="15"/>
      <c r="D47" s="14"/>
      <c r="E47" s="15"/>
      <c r="F47" s="15"/>
    </row>
    <row r="48" spans="1:6" x14ac:dyDescent="0.25">
      <c r="A48" s="13">
        <v>0.72916666666666596</v>
      </c>
      <c r="B48" s="15"/>
      <c r="C48" s="15"/>
      <c r="D48" s="14"/>
      <c r="E48" s="15"/>
      <c r="F48" s="15"/>
    </row>
    <row r="49" spans="1:6" x14ac:dyDescent="0.25">
      <c r="A49" s="13">
        <v>0.75</v>
      </c>
      <c r="B49" s="15"/>
      <c r="C49" s="15"/>
      <c r="D49" s="14"/>
      <c r="E49" s="15"/>
      <c r="F49" s="15"/>
    </row>
    <row r="50" spans="1:6" x14ac:dyDescent="0.25">
      <c r="A50" s="13">
        <v>0.77083333333333304</v>
      </c>
      <c r="B50" s="15"/>
      <c r="C50" s="15"/>
      <c r="D50" s="14"/>
      <c r="E50" s="15"/>
      <c r="F50" s="15"/>
    </row>
    <row r="51" spans="1:6" x14ac:dyDescent="0.25">
      <c r="A51" s="13">
        <v>0.79166666666666596</v>
      </c>
      <c r="B51" s="15"/>
      <c r="C51" s="15"/>
      <c r="D51" s="14"/>
      <c r="E51" s="15"/>
      <c r="F51" s="15"/>
    </row>
    <row r="52" spans="1:6" x14ac:dyDescent="0.25">
      <c r="A52" s="13">
        <v>0.8125</v>
      </c>
      <c r="B52" s="15"/>
      <c r="C52" s="15"/>
      <c r="D52" s="14"/>
      <c r="E52" s="15"/>
      <c r="F52" s="15"/>
    </row>
    <row r="53" spans="1:6" ht="15.75" thickBot="1" x14ac:dyDescent="0.3">
      <c r="A53" s="16">
        <v>0.83333333333333304</v>
      </c>
      <c r="B53" s="18"/>
      <c r="C53" s="18"/>
      <c r="D53" s="17"/>
      <c r="E53" s="18"/>
      <c r="F53" s="18"/>
    </row>
  </sheetData>
  <mergeCells count="4">
    <mergeCell ref="C3:F3"/>
    <mergeCell ref="H3:K3"/>
    <mergeCell ref="M3:P3"/>
    <mergeCell ref="C29:F29"/>
  </mergeCells>
  <pageMargins left="0.7" right="0.7" top="0.75" bottom="0.75" header="0.3" footer="0.3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D00-000000000000}">
  <sheetPr codeName="Hoja30"/>
  <dimension ref="A1:P53"/>
  <sheetViews>
    <sheetView zoomScale="77" zoomScaleNormal="77" workbookViewId="0">
      <pane xSplit="16" ySplit="4" topLeftCell="Q5" activePane="bottomRight" state="frozen"/>
      <selection activeCell="E1" sqref="E1"/>
      <selection pane="topRight" activeCell="E1" sqref="E1"/>
      <selection pane="bottomLeft" activeCell="E1" sqref="E1"/>
      <selection pane="bottomRight" activeCell="E1" sqref="E1"/>
    </sheetView>
  </sheetViews>
  <sheetFormatPr baseColWidth="10" defaultRowHeight="15" x14ac:dyDescent="0.25"/>
  <cols>
    <col min="1" max="1" width="7.42578125" style="2" customWidth="1"/>
    <col min="2" max="2" width="1.7109375" style="2" customWidth="1"/>
    <col min="3" max="3" width="19.28515625" style="2" customWidth="1"/>
    <col min="4" max="4" width="18.7109375" style="2" customWidth="1"/>
    <col min="5" max="6" width="19.28515625" style="2" customWidth="1"/>
    <col min="7" max="7" width="1.7109375" style="4" customWidth="1"/>
    <col min="8" max="8" width="19.28515625" style="4" customWidth="1"/>
    <col min="9" max="9" width="18.7109375" style="2" customWidth="1"/>
    <col min="10" max="11" width="19.28515625" style="4" customWidth="1"/>
    <col min="12" max="12" width="1.7109375" style="4" customWidth="1"/>
    <col min="13" max="13" width="19.28515625" style="4" customWidth="1"/>
    <col min="14" max="14" width="18.7109375" style="2" customWidth="1"/>
    <col min="15" max="16" width="19.28515625" style="4" customWidth="1"/>
    <col min="17" max="16384" width="11.42578125" style="4"/>
  </cols>
  <sheetData>
    <row r="1" spans="1:16" ht="26.25" x14ac:dyDescent="0.25">
      <c r="C1" s="3" t="str">
        <f>+'01'!$C$1</f>
        <v>DICIEMBRE 2023</v>
      </c>
      <c r="D1" s="19">
        <f>+'01'!D1+29</f>
        <v>45290</v>
      </c>
      <c r="E1" s="31">
        <f>+D1</f>
        <v>45290</v>
      </c>
    </row>
    <row r="2" spans="1:16" ht="15.75" thickBot="1" x14ac:dyDescent="0.3"/>
    <row r="3" spans="1:16" ht="15.75" thickBot="1" x14ac:dyDescent="0.3">
      <c r="C3" s="32" t="s">
        <v>3</v>
      </c>
      <c r="D3" s="32"/>
      <c r="E3" s="33"/>
      <c r="F3" s="33"/>
      <c r="G3" s="5"/>
      <c r="H3" s="33" t="s">
        <v>5</v>
      </c>
      <c r="I3" s="33"/>
      <c r="J3" s="33"/>
      <c r="K3" s="33"/>
      <c r="L3" s="5"/>
      <c r="M3" s="33" t="s">
        <v>4</v>
      </c>
      <c r="N3" s="33"/>
      <c r="O3" s="33"/>
      <c r="P3" s="33"/>
    </row>
    <row r="4" spans="1:16" ht="15.75" thickBot="1" x14ac:dyDescent="0.3">
      <c r="A4" s="6" t="s">
        <v>6</v>
      </c>
      <c r="B4" s="7"/>
      <c r="C4" s="8" t="s">
        <v>0</v>
      </c>
      <c r="D4" s="8" t="s">
        <v>7</v>
      </c>
      <c r="E4" s="8" t="s">
        <v>1</v>
      </c>
      <c r="F4" s="8" t="s">
        <v>2</v>
      </c>
      <c r="G4" s="9"/>
      <c r="H4" s="8" t="s">
        <v>0</v>
      </c>
      <c r="I4" s="8" t="s">
        <v>7</v>
      </c>
      <c r="J4" s="8" t="s">
        <v>1</v>
      </c>
      <c r="K4" s="8" t="s">
        <v>2</v>
      </c>
      <c r="L4" s="9"/>
      <c r="M4" s="8" t="s">
        <v>0</v>
      </c>
      <c r="N4" s="8" t="s">
        <v>7</v>
      </c>
      <c r="O4" s="8" t="s">
        <v>1</v>
      </c>
      <c r="P4" s="8" t="s">
        <v>2</v>
      </c>
    </row>
    <row r="5" spans="1:16" x14ac:dyDescent="0.25">
      <c r="A5" s="10">
        <v>0.375</v>
      </c>
      <c r="B5" s="10"/>
      <c r="C5" s="11"/>
      <c r="D5" s="11"/>
      <c r="E5" s="11"/>
      <c r="F5" s="11"/>
      <c r="G5" s="12"/>
      <c r="H5" s="12"/>
      <c r="I5" s="11"/>
      <c r="J5" s="12"/>
      <c r="K5" s="12"/>
      <c r="L5" s="12"/>
      <c r="M5" s="12"/>
      <c r="N5" s="11"/>
      <c r="O5" s="12"/>
      <c r="P5" s="12"/>
    </row>
    <row r="6" spans="1:16" x14ac:dyDescent="0.25">
      <c r="A6" s="13">
        <v>0.39583333333333331</v>
      </c>
      <c r="B6" s="13"/>
      <c r="C6" s="14"/>
      <c r="D6" s="14"/>
      <c r="E6" s="14"/>
      <c r="F6" s="14"/>
      <c r="G6" s="15"/>
      <c r="H6" s="15"/>
      <c r="I6" s="14"/>
      <c r="J6" s="15"/>
      <c r="K6" s="15"/>
      <c r="L6" s="15"/>
      <c r="M6" s="15"/>
      <c r="N6" s="14"/>
      <c r="O6" s="15"/>
      <c r="P6" s="15"/>
    </row>
    <row r="7" spans="1:16" x14ac:dyDescent="0.25">
      <c r="A7" s="13">
        <v>0.41666666666666702</v>
      </c>
      <c r="B7" s="13"/>
      <c r="C7" s="14"/>
      <c r="D7" s="14"/>
      <c r="E7" s="14"/>
      <c r="F7" s="14"/>
      <c r="G7" s="15"/>
      <c r="H7" s="15"/>
      <c r="I7" s="14"/>
      <c r="J7" s="15"/>
      <c r="K7" s="15"/>
      <c r="L7" s="15"/>
      <c r="M7" s="15"/>
      <c r="N7" s="14"/>
      <c r="O7" s="15"/>
      <c r="P7" s="15"/>
    </row>
    <row r="8" spans="1:16" x14ac:dyDescent="0.25">
      <c r="A8" s="13">
        <v>0.4375</v>
      </c>
      <c r="B8" s="13"/>
      <c r="C8" s="14"/>
      <c r="D8" s="14"/>
      <c r="E8" s="14"/>
      <c r="F8" s="14"/>
      <c r="G8" s="15"/>
      <c r="H8" s="15"/>
      <c r="I8" s="14"/>
      <c r="J8" s="15"/>
      <c r="K8" s="15"/>
      <c r="L8" s="15"/>
      <c r="M8" s="15"/>
      <c r="N8" s="14"/>
      <c r="O8" s="15"/>
      <c r="P8" s="15"/>
    </row>
    <row r="9" spans="1:16" x14ac:dyDescent="0.25">
      <c r="A9" s="13">
        <v>0.45833333333333298</v>
      </c>
      <c r="B9" s="13"/>
      <c r="C9" s="14"/>
      <c r="D9" s="14"/>
      <c r="E9" s="14"/>
      <c r="F9" s="14"/>
      <c r="G9" s="15"/>
      <c r="H9" s="15"/>
      <c r="I9" s="14"/>
      <c r="J9" s="15"/>
      <c r="K9" s="15"/>
      <c r="L9" s="15"/>
      <c r="M9" s="15"/>
      <c r="N9" s="14"/>
      <c r="O9" s="15"/>
      <c r="P9" s="15"/>
    </row>
    <row r="10" spans="1:16" x14ac:dyDescent="0.25">
      <c r="A10" s="13">
        <v>0.47916666666666702</v>
      </c>
      <c r="B10" s="13"/>
      <c r="C10" s="14"/>
      <c r="D10" s="14"/>
      <c r="E10" s="14"/>
      <c r="F10" s="14"/>
      <c r="G10" s="15"/>
      <c r="H10" s="15"/>
      <c r="I10" s="14"/>
      <c r="J10" s="15"/>
      <c r="K10" s="15"/>
      <c r="L10" s="15"/>
      <c r="M10" s="15"/>
      <c r="N10" s="14"/>
      <c r="O10" s="15"/>
      <c r="P10" s="15"/>
    </row>
    <row r="11" spans="1:16" x14ac:dyDescent="0.25">
      <c r="A11" s="13">
        <v>0.5</v>
      </c>
      <c r="B11" s="13"/>
      <c r="C11" s="14"/>
      <c r="D11" s="14"/>
      <c r="E11" s="14"/>
      <c r="F11" s="14"/>
      <c r="G11" s="15"/>
      <c r="H11" s="15"/>
      <c r="I11" s="14"/>
      <c r="J11" s="15"/>
      <c r="K11" s="15"/>
      <c r="L11" s="15"/>
      <c r="M11" s="15"/>
      <c r="N11" s="14"/>
      <c r="O11" s="15"/>
      <c r="P11" s="15"/>
    </row>
    <row r="12" spans="1:16" x14ac:dyDescent="0.25">
      <c r="A12" s="13">
        <v>0.52083333333333304</v>
      </c>
      <c r="B12" s="13"/>
      <c r="C12" s="14"/>
      <c r="D12" s="14"/>
      <c r="E12" s="14"/>
      <c r="F12" s="14"/>
      <c r="G12" s="15"/>
      <c r="H12" s="15"/>
      <c r="I12" s="14"/>
      <c r="J12" s="15"/>
      <c r="K12" s="15"/>
      <c r="L12" s="15"/>
      <c r="M12" s="15"/>
      <c r="N12" s="14"/>
      <c r="O12" s="15"/>
      <c r="P12" s="15"/>
    </row>
    <row r="13" spans="1:16" x14ac:dyDescent="0.25">
      <c r="A13" s="13">
        <v>0.54166666666666696</v>
      </c>
      <c r="B13" s="13"/>
      <c r="C13" s="14"/>
      <c r="D13" s="14"/>
      <c r="E13" s="14"/>
      <c r="F13" s="14"/>
      <c r="G13" s="15"/>
      <c r="H13" s="15"/>
      <c r="I13" s="14"/>
      <c r="J13" s="15"/>
      <c r="K13" s="15"/>
      <c r="L13" s="15"/>
      <c r="M13" s="15"/>
      <c r="N13" s="14"/>
      <c r="O13" s="15"/>
      <c r="P13" s="15"/>
    </row>
    <row r="14" spans="1:16" x14ac:dyDescent="0.25">
      <c r="A14" s="13">
        <v>0.5625</v>
      </c>
      <c r="B14" s="13"/>
      <c r="C14" s="14"/>
      <c r="D14" s="14"/>
      <c r="E14" s="14"/>
      <c r="F14" s="14"/>
      <c r="G14" s="15"/>
      <c r="H14" s="15"/>
      <c r="I14" s="14"/>
      <c r="J14" s="15"/>
      <c r="K14" s="15"/>
      <c r="L14" s="15"/>
      <c r="M14" s="15"/>
      <c r="N14" s="14"/>
      <c r="O14" s="15"/>
      <c r="P14" s="15"/>
    </row>
    <row r="15" spans="1:16" x14ac:dyDescent="0.25">
      <c r="A15" s="13">
        <v>0.58333333333333304</v>
      </c>
      <c r="B15" s="13"/>
      <c r="C15" s="14"/>
      <c r="D15" s="14"/>
      <c r="E15" s="14"/>
      <c r="F15" s="14"/>
      <c r="G15" s="15"/>
      <c r="H15" s="15"/>
      <c r="I15" s="14"/>
      <c r="J15" s="15"/>
      <c r="K15" s="15"/>
      <c r="L15" s="15"/>
      <c r="M15" s="15"/>
      <c r="N15" s="14"/>
      <c r="O15" s="15"/>
      <c r="P15" s="15"/>
    </row>
    <row r="16" spans="1:16" x14ac:dyDescent="0.25">
      <c r="A16" s="13">
        <v>0.60416666666666596</v>
      </c>
      <c r="B16" s="13"/>
      <c r="C16" s="14"/>
      <c r="D16" s="14"/>
      <c r="E16" s="14"/>
      <c r="F16" s="14"/>
      <c r="G16" s="15"/>
      <c r="H16" s="15"/>
      <c r="I16" s="14"/>
      <c r="J16" s="15"/>
      <c r="K16" s="15"/>
      <c r="L16" s="15"/>
      <c r="M16" s="15"/>
      <c r="N16" s="14"/>
      <c r="O16" s="15"/>
      <c r="P16" s="15"/>
    </row>
    <row r="17" spans="1:16" x14ac:dyDescent="0.25">
      <c r="A17" s="13">
        <v>0.625</v>
      </c>
      <c r="B17" s="13"/>
      <c r="C17" s="14"/>
      <c r="D17" s="14"/>
      <c r="E17" s="14"/>
      <c r="F17" s="14"/>
      <c r="G17" s="15"/>
      <c r="H17" s="15"/>
      <c r="I17" s="14"/>
      <c r="J17" s="15"/>
      <c r="K17" s="15"/>
      <c r="L17" s="15"/>
      <c r="M17" s="15"/>
      <c r="N17" s="14"/>
      <c r="O17" s="15"/>
      <c r="P17" s="15"/>
    </row>
    <row r="18" spans="1:16" x14ac:dyDescent="0.25">
      <c r="A18" s="13">
        <v>0.64583333333333304</v>
      </c>
      <c r="B18" s="13"/>
      <c r="C18" s="14"/>
      <c r="D18" s="14"/>
      <c r="E18" s="14"/>
      <c r="F18" s="14"/>
      <c r="G18" s="15"/>
      <c r="H18" s="15"/>
      <c r="I18" s="14"/>
      <c r="J18" s="15"/>
      <c r="K18" s="15"/>
      <c r="L18" s="15"/>
      <c r="M18" s="15"/>
      <c r="N18" s="14"/>
      <c r="O18" s="15"/>
      <c r="P18" s="15"/>
    </row>
    <row r="19" spans="1:16" x14ac:dyDescent="0.25">
      <c r="A19" s="13">
        <v>0.66666666666666596</v>
      </c>
      <c r="B19" s="13"/>
      <c r="C19" s="14"/>
      <c r="D19" s="14"/>
      <c r="E19" s="14"/>
      <c r="F19" s="14"/>
      <c r="G19" s="15"/>
      <c r="H19" s="15"/>
      <c r="I19" s="14"/>
      <c r="J19" s="15"/>
      <c r="K19" s="15"/>
      <c r="L19" s="15"/>
      <c r="M19" s="15"/>
      <c r="N19" s="14"/>
      <c r="O19" s="15"/>
      <c r="P19" s="15"/>
    </row>
    <row r="20" spans="1:16" x14ac:dyDescent="0.25">
      <c r="A20" s="13">
        <v>0.6875</v>
      </c>
      <c r="B20" s="13"/>
      <c r="C20" s="14"/>
      <c r="D20" s="14"/>
      <c r="E20" s="14"/>
      <c r="F20" s="14"/>
      <c r="G20" s="15"/>
      <c r="H20" s="15"/>
      <c r="I20" s="14"/>
      <c r="J20" s="15"/>
      <c r="K20" s="15"/>
      <c r="L20" s="15"/>
      <c r="M20" s="15"/>
      <c r="N20" s="14"/>
      <c r="O20" s="15"/>
      <c r="P20" s="15"/>
    </row>
    <row r="21" spans="1:16" x14ac:dyDescent="0.25">
      <c r="A21" s="13">
        <v>0.70833333333333304</v>
      </c>
      <c r="B21" s="13"/>
      <c r="C21" s="14"/>
      <c r="D21" s="14"/>
      <c r="E21" s="14"/>
      <c r="F21" s="14"/>
      <c r="G21" s="15"/>
      <c r="H21" s="15"/>
      <c r="I21" s="14"/>
      <c r="J21" s="15"/>
      <c r="K21" s="15"/>
      <c r="L21" s="15"/>
      <c r="M21" s="15"/>
      <c r="N21" s="14"/>
      <c r="O21" s="15"/>
      <c r="P21" s="15"/>
    </row>
    <row r="22" spans="1:16" x14ac:dyDescent="0.25">
      <c r="A22" s="13">
        <v>0.72916666666666596</v>
      </c>
      <c r="B22" s="13"/>
      <c r="C22" s="14"/>
      <c r="D22" s="14"/>
      <c r="E22" s="14"/>
      <c r="F22" s="14"/>
      <c r="G22" s="15"/>
      <c r="H22" s="15"/>
      <c r="I22" s="14"/>
      <c r="J22" s="15"/>
      <c r="K22" s="15"/>
      <c r="L22" s="15"/>
      <c r="M22" s="15"/>
      <c r="N22" s="14"/>
      <c r="O22" s="15"/>
      <c r="P22" s="15"/>
    </row>
    <row r="23" spans="1:16" x14ac:dyDescent="0.25">
      <c r="A23" s="13">
        <v>0.75</v>
      </c>
      <c r="B23" s="13"/>
      <c r="C23" s="14"/>
      <c r="D23" s="14"/>
      <c r="E23" s="14"/>
      <c r="F23" s="14"/>
      <c r="G23" s="15"/>
      <c r="H23" s="15"/>
      <c r="I23" s="14"/>
      <c r="J23" s="15"/>
      <c r="K23" s="15"/>
      <c r="L23" s="15"/>
      <c r="M23" s="15"/>
      <c r="N23" s="14"/>
      <c r="O23" s="15"/>
      <c r="P23" s="15"/>
    </row>
    <row r="24" spans="1:16" x14ac:dyDescent="0.25">
      <c r="A24" s="13">
        <v>0.77083333333333304</v>
      </c>
      <c r="B24" s="13"/>
      <c r="C24" s="14"/>
      <c r="D24" s="14"/>
      <c r="E24" s="14"/>
      <c r="F24" s="14"/>
      <c r="G24" s="15"/>
      <c r="H24" s="15"/>
      <c r="I24" s="14"/>
      <c r="J24" s="15"/>
      <c r="K24" s="15"/>
      <c r="L24" s="15"/>
      <c r="M24" s="15"/>
      <c r="N24" s="14"/>
      <c r="O24" s="15"/>
      <c r="P24" s="15"/>
    </row>
    <row r="25" spans="1:16" x14ac:dyDescent="0.25">
      <c r="A25" s="13">
        <v>0.79166666666666596</v>
      </c>
      <c r="B25" s="13"/>
      <c r="C25" s="14"/>
      <c r="D25" s="14"/>
      <c r="E25" s="14"/>
      <c r="F25" s="14"/>
      <c r="G25" s="15"/>
      <c r="H25" s="15"/>
      <c r="I25" s="14"/>
      <c r="J25" s="15"/>
      <c r="K25" s="15"/>
      <c r="L25" s="15"/>
      <c r="M25" s="15"/>
      <c r="N25" s="14"/>
      <c r="O25" s="15"/>
      <c r="P25" s="15"/>
    </row>
    <row r="26" spans="1:16" x14ac:dyDescent="0.25">
      <c r="A26" s="13">
        <v>0.8125</v>
      </c>
      <c r="B26" s="13"/>
      <c r="C26" s="14"/>
      <c r="D26" s="14"/>
      <c r="E26" s="14"/>
      <c r="F26" s="14"/>
      <c r="G26" s="15"/>
      <c r="H26" s="15"/>
      <c r="I26" s="14"/>
      <c r="J26" s="15"/>
      <c r="K26" s="15"/>
      <c r="L26" s="15"/>
      <c r="M26" s="15"/>
      <c r="N26" s="14"/>
      <c r="O26" s="15"/>
      <c r="P26" s="15"/>
    </row>
    <row r="27" spans="1:16" ht="15.75" thickBot="1" x14ac:dyDescent="0.3">
      <c r="A27" s="16">
        <v>0.83333333333333304</v>
      </c>
      <c r="B27" s="16"/>
      <c r="C27" s="17"/>
      <c r="D27" s="17"/>
      <c r="E27" s="17"/>
      <c r="F27" s="17"/>
      <c r="G27" s="18"/>
      <c r="H27" s="18"/>
      <c r="I27" s="17"/>
      <c r="J27" s="18"/>
      <c r="K27" s="18"/>
      <c r="L27" s="18"/>
      <c r="M27" s="18"/>
      <c r="N27" s="17"/>
      <c r="O27" s="18"/>
      <c r="P27" s="18"/>
    </row>
    <row r="28" spans="1:16" ht="15.75" thickBot="1" x14ac:dyDescent="0.3"/>
    <row r="29" spans="1:16" ht="15.75" thickBot="1" x14ac:dyDescent="0.3">
      <c r="B29" s="5"/>
      <c r="C29" s="33" t="s">
        <v>8</v>
      </c>
      <c r="D29" s="33"/>
      <c r="E29" s="33"/>
      <c r="F29" s="33"/>
    </row>
    <row r="30" spans="1:16" ht="15.75" thickBot="1" x14ac:dyDescent="0.3">
      <c r="A30" s="6" t="s">
        <v>6</v>
      </c>
      <c r="B30" s="9"/>
      <c r="C30" s="8" t="s">
        <v>0</v>
      </c>
      <c r="D30" s="8" t="s">
        <v>7</v>
      </c>
      <c r="E30" s="8" t="s">
        <v>1</v>
      </c>
      <c r="F30" s="8" t="s">
        <v>2</v>
      </c>
    </row>
    <row r="31" spans="1:16" x14ac:dyDescent="0.25">
      <c r="A31" s="10">
        <v>0.375</v>
      </c>
      <c r="B31" s="12"/>
      <c r="C31" s="12"/>
      <c r="D31" s="11"/>
      <c r="E31" s="12"/>
      <c r="F31" s="12"/>
    </row>
    <row r="32" spans="1:16" x14ac:dyDescent="0.25">
      <c r="A32" s="13">
        <v>0.39583333333333331</v>
      </c>
      <c r="B32" s="15"/>
      <c r="C32" s="15"/>
      <c r="D32" s="14"/>
      <c r="E32" s="15"/>
      <c r="F32" s="15"/>
    </row>
    <row r="33" spans="1:6" x14ac:dyDescent="0.25">
      <c r="A33" s="13">
        <v>0.41666666666666702</v>
      </c>
      <c r="B33" s="15"/>
      <c r="C33" s="15"/>
      <c r="D33" s="14"/>
      <c r="E33" s="15"/>
      <c r="F33" s="15"/>
    </row>
    <row r="34" spans="1:6" x14ac:dyDescent="0.25">
      <c r="A34" s="13">
        <v>0.4375</v>
      </c>
      <c r="B34" s="15"/>
      <c r="C34" s="15"/>
      <c r="D34" s="14"/>
      <c r="E34" s="15"/>
      <c r="F34" s="15"/>
    </row>
    <row r="35" spans="1:6" x14ac:dyDescent="0.25">
      <c r="A35" s="13">
        <v>0.45833333333333298</v>
      </c>
      <c r="B35" s="15"/>
      <c r="C35" s="15"/>
      <c r="D35" s="14"/>
      <c r="E35" s="15"/>
      <c r="F35" s="15"/>
    </row>
    <row r="36" spans="1:6" x14ac:dyDescent="0.25">
      <c r="A36" s="13">
        <v>0.47916666666666702</v>
      </c>
      <c r="B36" s="15"/>
      <c r="C36" s="15"/>
      <c r="D36" s="14"/>
      <c r="E36" s="15"/>
      <c r="F36" s="15"/>
    </row>
    <row r="37" spans="1:6" x14ac:dyDescent="0.25">
      <c r="A37" s="13">
        <v>0.5</v>
      </c>
      <c r="B37" s="15"/>
      <c r="C37" s="15"/>
      <c r="D37" s="14"/>
      <c r="E37" s="15"/>
      <c r="F37" s="15"/>
    </row>
    <row r="38" spans="1:6" x14ac:dyDescent="0.25">
      <c r="A38" s="13">
        <v>0.52083333333333304</v>
      </c>
      <c r="B38" s="15"/>
      <c r="C38" s="15"/>
      <c r="D38" s="14"/>
      <c r="E38" s="15"/>
      <c r="F38" s="15"/>
    </row>
    <row r="39" spans="1:6" x14ac:dyDescent="0.25">
      <c r="A39" s="13">
        <v>0.54166666666666696</v>
      </c>
      <c r="B39" s="15"/>
      <c r="C39" s="15"/>
      <c r="D39" s="14"/>
      <c r="E39" s="15"/>
      <c r="F39" s="15"/>
    </row>
    <row r="40" spans="1:6" x14ac:dyDescent="0.25">
      <c r="A40" s="13">
        <v>0.5625</v>
      </c>
      <c r="B40" s="15"/>
      <c r="C40" s="15"/>
      <c r="D40" s="14"/>
      <c r="E40" s="15"/>
      <c r="F40" s="15"/>
    </row>
    <row r="41" spans="1:6" x14ac:dyDescent="0.25">
      <c r="A41" s="13">
        <v>0.58333333333333304</v>
      </c>
      <c r="B41" s="15"/>
      <c r="C41" s="15"/>
      <c r="D41" s="14"/>
      <c r="E41" s="15"/>
      <c r="F41" s="15"/>
    </row>
    <row r="42" spans="1:6" x14ac:dyDescent="0.25">
      <c r="A42" s="13">
        <v>0.60416666666666596</v>
      </c>
      <c r="B42" s="15"/>
      <c r="C42" s="15"/>
      <c r="D42" s="14"/>
      <c r="E42" s="15"/>
      <c r="F42" s="15"/>
    </row>
    <row r="43" spans="1:6" x14ac:dyDescent="0.25">
      <c r="A43" s="13">
        <v>0.625</v>
      </c>
      <c r="B43" s="15"/>
      <c r="C43" s="15"/>
      <c r="D43" s="14"/>
      <c r="E43" s="15"/>
      <c r="F43" s="15"/>
    </row>
    <row r="44" spans="1:6" x14ac:dyDescent="0.25">
      <c r="A44" s="13">
        <v>0.64583333333333304</v>
      </c>
      <c r="B44" s="15"/>
      <c r="C44" s="15"/>
      <c r="D44" s="14"/>
      <c r="E44" s="15"/>
      <c r="F44" s="15"/>
    </row>
    <row r="45" spans="1:6" x14ac:dyDescent="0.25">
      <c r="A45" s="13">
        <v>0.66666666666666596</v>
      </c>
      <c r="B45" s="15"/>
      <c r="C45" s="15"/>
      <c r="D45" s="14"/>
      <c r="E45" s="15"/>
      <c r="F45" s="15"/>
    </row>
    <row r="46" spans="1:6" x14ac:dyDescent="0.25">
      <c r="A46" s="13">
        <v>0.6875</v>
      </c>
      <c r="B46" s="15"/>
      <c r="C46" s="15"/>
      <c r="D46" s="14"/>
      <c r="E46" s="15"/>
      <c r="F46" s="15"/>
    </row>
    <row r="47" spans="1:6" x14ac:dyDescent="0.25">
      <c r="A47" s="13">
        <v>0.70833333333333304</v>
      </c>
      <c r="B47" s="15"/>
      <c r="C47" s="15"/>
      <c r="D47" s="14"/>
      <c r="E47" s="15"/>
      <c r="F47" s="15"/>
    </row>
    <row r="48" spans="1:6" x14ac:dyDescent="0.25">
      <c r="A48" s="13">
        <v>0.72916666666666596</v>
      </c>
      <c r="B48" s="15"/>
      <c r="C48" s="15"/>
      <c r="D48" s="14"/>
      <c r="E48" s="15"/>
      <c r="F48" s="15"/>
    </row>
    <row r="49" spans="1:6" x14ac:dyDescent="0.25">
      <c r="A49" s="13">
        <v>0.75</v>
      </c>
      <c r="B49" s="15"/>
      <c r="C49" s="15"/>
      <c r="D49" s="14"/>
      <c r="E49" s="15"/>
      <c r="F49" s="15"/>
    </row>
    <row r="50" spans="1:6" x14ac:dyDescent="0.25">
      <c r="A50" s="13">
        <v>0.77083333333333304</v>
      </c>
      <c r="B50" s="15"/>
      <c r="C50" s="15"/>
      <c r="D50" s="14"/>
      <c r="E50" s="15"/>
      <c r="F50" s="15"/>
    </row>
    <row r="51" spans="1:6" x14ac:dyDescent="0.25">
      <c r="A51" s="13">
        <v>0.79166666666666596</v>
      </c>
      <c r="B51" s="15"/>
      <c r="C51" s="15"/>
      <c r="D51" s="14"/>
      <c r="E51" s="15"/>
      <c r="F51" s="15"/>
    </row>
    <row r="52" spans="1:6" x14ac:dyDescent="0.25">
      <c r="A52" s="13">
        <v>0.8125</v>
      </c>
      <c r="B52" s="15"/>
      <c r="C52" s="15"/>
      <c r="D52" s="14"/>
      <c r="E52" s="15"/>
      <c r="F52" s="15"/>
    </row>
    <row r="53" spans="1:6" ht="15.75" thickBot="1" x14ac:dyDescent="0.3">
      <c r="A53" s="16">
        <v>0.83333333333333304</v>
      </c>
      <c r="B53" s="18"/>
      <c r="C53" s="18"/>
      <c r="D53" s="17"/>
      <c r="E53" s="18"/>
      <c r="F53" s="18"/>
    </row>
  </sheetData>
  <mergeCells count="4">
    <mergeCell ref="C3:F3"/>
    <mergeCell ref="H3:K3"/>
    <mergeCell ref="M3:P3"/>
    <mergeCell ref="C29:F29"/>
  </mergeCells>
  <pageMargins left="0.7" right="0.7" top="0.75" bottom="0.75" header="0.3" footer="0.3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E00-000000000000}">
  <sheetPr codeName="Hoja31"/>
  <dimension ref="A1:P53"/>
  <sheetViews>
    <sheetView zoomScale="77" zoomScaleNormal="77" workbookViewId="0">
      <pane xSplit="16" ySplit="4" topLeftCell="Q5" activePane="bottomRight" state="frozen"/>
      <selection activeCell="E1" sqref="E1"/>
      <selection pane="topRight" activeCell="E1" sqref="E1"/>
      <selection pane="bottomLeft" activeCell="E1" sqref="E1"/>
      <selection pane="bottomRight" activeCell="E1" sqref="E1"/>
    </sheetView>
  </sheetViews>
  <sheetFormatPr baseColWidth="10" defaultRowHeight="15" x14ac:dyDescent="0.25"/>
  <cols>
    <col min="1" max="1" width="7.42578125" style="2" customWidth="1"/>
    <col min="2" max="2" width="1.7109375" style="2" customWidth="1"/>
    <col min="3" max="3" width="19.28515625" style="2" customWidth="1"/>
    <col min="4" max="4" width="18.7109375" style="2" customWidth="1"/>
    <col min="5" max="6" width="19.28515625" style="2" customWidth="1"/>
    <col min="7" max="7" width="1.7109375" style="4" customWidth="1"/>
    <col min="8" max="8" width="19.28515625" style="4" customWidth="1"/>
    <col min="9" max="9" width="18.7109375" style="2" customWidth="1"/>
    <col min="10" max="11" width="19.28515625" style="4" customWidth="1"/>
    <col min="12" max="12" width="1.7109375" style="4" customWidth="1"/>
    <col min="13" max="13" width="19.28515625" style="4" customWidth="1"/>
    <col min="14" max="14" width="18.7109375" style="2" customWidth="1"/>
    <col min="15" max="16" width="19.28515625" style="4" customWidth="1"/>
    <col min="17" max="16384" width="11.42578125" style="4"/>
  </cols>
  <sheetData>
    <row r="1" spans="1:16" ht="26.25" x14ac:dyDescent="0.25">
      <c r="C1" s="3" t="str">
        <f>+'01'!$C$1</f>
        <v>DICIEMBRE 2023</v>
      </c>
      <c r="D1" s="19">
        <f>+'01'!D1+30</f>
        <v>45291</v>
      </c>
      <c r="E1" s="31">
        <f>+D1</f>
        <v>45291</v>
      </c>
    </row>
    <row r="2" spans="1:16" ht="15.75" thickBot="1" x14ac:dyDescent="0.3"/>
    <row r="3" spans="1:16" ht="15.75" thickBot="1" x14ac:dyDescent="0.3">
      <c r="C3" s="32" t="s">
        <v>3</v>
      </c>
      <c r="D3" s="32"/>
      <c r="E3" s="33"/>
      <c r="F3" s="33"/>
      <c r="G3" s="5"/>
      <c r="H3" s="33" t="s">
        <v>5</v>
      </c>
      <c r="I3" s="33"/>
      <c r="J3" s="33"/>
      <c r="K3" s="33"/>
      <c r="L3" s="5"/>
      <c r="M3" s="33" t="s">
        <v>4</v>
      </c>
      <c r="N3" s="33"/>
      <c r="O3" s="33"/>
      <c r="P3" s="33"/>
    </row>
    <row r="4" spans="1:16" ht="15.75" thickBot="1" x14ac:dyDescent="0.3">
      <c r="A4" s="6" t="s">
        <v>6</v>
      </c>
      <c r="B4" s="7"/>
      <c r="C4" s="8" t="s">
        <v>0</v>
      </c>
      <c r="D4" s="8" t="s">
        <v>7</v>
      </c>
      <c r="E4" s="8" t="s">
        <v>1</v>
      </c>
      <c r="F4" s="8" t="s">
        <v>2</v>
      </c>
      <c r="G4" s="9"/>
      <c r="H4" s="8" t="s">
        <v>0</v>
      </c>
      <c r="I4" s="8" t="s">
        <v>7</v>
      </c>
      <c r="J4" s="8" t="s">
        <v>1</v>
      </c>
      <c r="K4" s="8" t="s">
        <v>2</v>
      </c>
      <c r="L4" s="9"/>
      <c r="M4" s="8" t="s">
        <v>0</v>
      </c>
      <c r="N4" s="8" t="s">
        <v>7</v>
      </c>
      <c r="O4" s="8" t="s">
        <v>1</v>
      </c>
      <c r="P4" s="8" t="s">
        <v>2</v>
      </c>
    </row>
    <row r="5" spans="1:16" x14ac:dyDescent="0.25">
      <c r="A5" s="10">
        <v>0.375</v>
      </c>
      <c r="B5" s="10"/>
      <c r="C5" s="11"/>
      <c r="D5" s="11"/>
      <c r="E5" s="11"/>
      <c r="F5" s="11"/>
      <c r="G5" s="12"/>
      <c r="H5" s="12"/>
      <c r="I5" s="11"/>
      <c r="J5" s="12"/>
      <c r="K5" s="12"/>
      <c r="L5" s="12"/>
      <c r="M5" s="12"/>
      <c r="N5" s="11"/>
      <c r="O5" s="12"/>
      <c r="P5" s="12"/>
    </row>
    <row r="6" spans="1:16" x14ac:dyDescent="0.25">
      <c r="A6" s="13">
        <v>0.39583333333333331</v>
      </c>
      <c r="B6" s="13"/>
      <c r="C6" s="14"/>
      <c r="D6" s="14"/>
      <c r="E6" s="14"/>
      <c r="F6" s="14"/>
      <c r="G6" s="15"/>
      <c r="H6" s="15"/>
      <c r="I6" s="14"/>
      <c r="J6" s="15"/>
      <c r="K6" s="15"/>
      <c r="L6" s="15"/>
      <c r="M6" s="15"/>
      <c r="N6" s="14"/>
      <c r="O6" s="15"/>
      <c r="P6" s="15"/>
    </row>
    <row r="7" spans="1:16" x14ac:dyDescent="0.25">
      <c r="A7" s="13">
        <v>0.41666666666666702</v>
      </c>
      <c r="B7" s="13"/>
      <c r="C7" s="14"/>
      <c r="D7" s="14"/>
      <c r="E7" s="14"/>
      <c r="F7" s="14"/>
      <c r="G7" s="15"/>
      <c r="H7" s="15"/>
      <c r="I7" s="14"/>
      <c r="J7" s="15"/>
      <c r="K7" s="15"/>
      <c r="L7" s="15"/>
      <c r="M7" s="15"/>
      <c r="N7" s="14"/>
      <c r="O7" s="15"/>
      <c r="P7" s="15"/>
    </row>
    <row r="8" spans="1:16" x14ac:dyDescent="0.25">
      <c r="A8" s="13">
        <v>0.4375</v>
      </c>
      <c r="B8" s="13"/>
      <c r="C8" s="14"/>
      <c r="D8" s="14"/>
      <c r="E8" s="14"/>
      <c r="F8" s="14"/>
      <c r="G8" s="15"/>
      <c r="H8" s="15"/>
      <c r="I8" s="14"/>
      <c r="J8" s="15"/>
      <c r="K8" s="15"/>
      <c r="L8" s="15"/>
      <c r="M8" s="15"/>
      <c r="N8" s="14"/>
      <c r="O8" s="15"/>
      <c r="P8" s="15"/>
    </row>
    <row r="9" spans="1:16" x14ac:dyDescent="0.25">
      <c r="A9" s="13">
        <v>0.45833333333333298</v>
      </c>
      <c r="B9" s="13"/>
      <c r="C9" s="14"/>
      <c r="D9" s="14"/>
      <c r="E9" s="14"/>
      <c r="F9" s="14"/>
      <c r="G9" s="15"/>
      <c r="H9" s="15"/>
      <c r="I9" s="14"/>
      <c r="J9" s="15"/>
      <c r="K9" s="15"/>
      <c r="L9" s="15"/>
      <c r="M9" s="15"/>
      <c r="N9" s="14"/>
      <c r="O9" s="15"/>
      <c r="P9" s="15"/>
    </row>
    <row r="10" spans="1:16" x14ac:dyDescent="0.25">
      <c r="A10" s="13">
        <v>0.47916666666666702</v>
      </c>
      <c r="B10" s="13"/>
      <c r="C10" s="14"/>
      <c r="D10" s="14"/>
      <c r="E10" s="14"/>
      <c r="F10" s="14"/>
      <c r="G10" s="15"/>
      <c r="H10" s="15"/>
      <c r="I10" s="14"/>
      <c r="J10" s="15"/>
      <c r="K10" s="15"/>
      <c r="L10" s="15"/>
      <c r="M10" s="15"/>
      <c r="N10" s="14"/>
      <c r="O10" s="15"/>
      <c r="P10" s="15"/>
    </row>
    <row r="11" spans="1:16" x14ac:dyDescent="0.25">
      <c r="A11" s="13">
        <v>0.5</v>
      </c>
      <c r="B11" s="13"/>
      <c r="C11" s="14"/>
      <c r="D11" s="14"/>
      <c r="E11" s="14"/>
      <c r="F11" s="14"/>
      <c r="G11" s="15"/>
      <c r="H11" s="15"/>
      <c r="I11" s="14"/>
      <c r="J11" s="15"/>
      <c r="K11" s="15"/>
      <c r="L11" s="15"/>
      <c r="M11" s="15"/>
      <c r="N11" s="14"/>
      <c r="O11" s="15"/>
      <c r="P11" s="15"/>
    </row>
    <row r="12" spans="1:16" x14ac:dyDescent="0.25">
      <c r="A12" s="13">
        <v>0.52083333333333304</v>
      </c>
      <c r="B12" s="13"/>
      <c r="C12" s="14"/>
      <c r="D12" s="14"/>
      <c r="E12" s="14"/>
      <c r="F12" s="14"/>
      <c r="G12" s="15"/>
      <c r="H12" s="15"/>
      <c r="I12" s="14"/>
      <c r="J12" s="15"/>
      <c r="K12" s="15"/>
      <c r="L12" s="15"/>
      <c r="M12" s="15"/>
      <c r="N12" s="14"/>
      <c r="O12" s="15"/>
      <c r="P12" s="15"/>
    </row>
    <row r="13" spans="1:16" x14ac:dyDescent="0.25">
      <c r="A13" s="13">
        <v>0.54166666666666696</v>
      </c>
      <c r="B13" s="13"/>
      <c r="C13" s="14"/>
      <c r="D13" s="14"/>
      <c r="E13" s="14"/>
      <c r="F13" s="14"/>
      <c r="G13" s="15"/>
      <c r="H13" s="15"/>
      <c r="I13" s="14"/>
      <c r="J13" s="15"/>
      <c r="K13" s="15"/>
      <c r="L13" s="15"/>
      <c r="M13" s="15"/>
      <c r="N13" s="14"/>
      <c r="O13" s="15"/>
      <c r="P13" s="15"/>
    </row>
    <row r="14" spans="1:16" x14ac:dyDescent="0.25">
      <c r="A14" s="13">
        <v>0.5625</v>
      </c>
      <c r="B14" s="13"/>
      <c r="C14" s="14"/>
      <c r="D14" s="14"/>
      <c r="E14" s="14"/>
      <c r="F14" s="14"/>
      <c r="G14" s="15"/>
      <c r="H14" s="15"/>
      <c r="I14" s="14"/>
      <c r="J14" s="15"/>
      <c r="K14" s="15"/>
      <c r="L14" s="15"/>
      <c r="M14" s="15"/>
      <c r="N14" s="14"/>
      <c r="O14" s="15"/>
      <c r="P14" s="15"/>
    </row>
    <row r="15" spans="1:16" x14ac:dyDescent="0.25">
      <c r="A15" s="13">
        <v>0.58333333333333304</v>
      </c>
      <c r="B15" s="13"/>
      <c r="C15" s="14"/>
      <c r="D15" s="14"/>
      <c r="E15" s="14"/>
      <c r="F15" s="14"/>
      <c r="G15" s="15"/>
      <c r="H15" s="15"/>
      <c r="I15" s="14"/>
      <c r="J15" s="15"/>
      <c r="K15" s="15"/>
      <c r="L15" s="15"/>
      <c r="M15" s="15"/>
      <c r="N15" s="14"/>
      <c r="O15" s="15"/>
      <c r="P15" s="15"/>
    </row>
    <row r="16" spans="1:16" x14ac:dyDescent="0.25">
      <c r="A16" s="13">
        <v>0.60416666666666596</v>
      </c>
      <c r="B16" s="13"/>
      <c r="C16" s="14"/>
      <c r="D16" s="14"/>
      <c r="E16" s="14"/>
      <c r="F16" s="14"/>
      <c r="G16" s="15"/>
      <c r="H16" s="15"/>
      <c r="I16" s="14"/>
      <c r="J16" s="15"/>
      <c r="K16" s="15"/>
      <c r="L16" s="15"/>
      <c r="M16" s="15"/>
      <c r="N16" s="14"/>
      <c r="O16" s="15"/>
      <c r="P16" s="15"/>
    </row>
    <row r="17" spans="1:16" x14ac:dyDescent="0.25">
      <c r="A17" s="13">
        <v>0.625</v>
      </c>
      <c r="B17" s="13"/>
      <c r="C17" s="14"/>
      <c r="D17" s="14"/>
      <c r="E17" s="14"/>
      <c r="F17" s="14"/>
      <c r="G17" s="15"/>
      <c r="H17" s="15"/>
      <c r="I17" s="14"/>
      <c r="J17" s="15"/>
      <c r="K17" s="15"/>
      <c r="L17" s="15"/>
      <c r="M17" s="15"/>
      <c r="N17" s="14"/>
      <c r="O17" s="15"/>
      <c r="P17" s="15"/>
    </row>
    <row r="18" spans="1:16" x14ac:dyDescent="0.25">
      <c r="A18" s="13">
        <v>0.64583333333333304</v>
      </c>
      <c r="B18" s="13"/>
      <c r="C18" s="14"/>
      <c r="D18" s="14"/>
      <c r="E18" s="14"/>
      <c r="F18" s="14"/>
      <c r="G18" s="15"/>
      <c r="H18" s="15"/>
      <c r="I18" s="14"/>
      <c r="J18" s="15"/>
      <c r="K18" s="15"/>
      <c r="L18" s="15"/>
      <c r="M18" s="15"/>
      <c r="N18" s="14"/>
      <c r="O18" s="15"/>
      <c r="P18" s="15"/>
    </row>
    <row r="19" spans="1:16" x14ac:dyDescent="0.25">
      <c r="A19" s="13">
        <v>0.66666666666666596</v>
      </c>
      <c r="B19" s="13"/>
      <c r="C19" s="14"/>
      <c r="D19" s="14"/>
      <c r="E19" s="14"/>
      <c r="F19" s="14"/>
      <c r="G19" s="15"/>
      <c r="H19" s="15"/>
      <c r="I19" s="14"/>
      <c r="J19" s="15"/>
      <c r="K19" s="15"/>
      <c r="L19" s="15"/>
      <c r="M19" s="15"/>
      <c r="N19" s="14"/>
      <c r="O19" s="15"/>
      <c r="P19" s="15"/>
    </row>
    <row r="20" spans="1:16" x14ac:dyDescent="0.25">
      <c r="A20" s="13">
        <v>0.6875</v>
      </c>
      <c r="B20" s="13"/>
      <c r="C20" s="14"/>
      <c r="D20" s="14"/>
      <c r="E20" s="14"/>
      <c r="F20" s="14"/>
      <c r="G20" s="15"/>
      <c r="H20" s="15"/>
      <c r="I20" s="14"/>
      <c r="J20" s="15"/>
      <c r="K20" s="15"/>
      <c r="L20" s="15"/>
      <c r="M20" s="15"/>
      <c r="N20" s="14"/>
      <c r="O20" s="15"/>
      <c r="P20" s="15"/>
    </row>
    <row r="21" spans="1:16" x14ac:dyDescent="0.25">
      <c r="A21" s="13">
        <v>0.70833333333333304</v>
      </c>
      <c r="B21" s="13"/>
      <c r="C21" s="14"/>
      <c r="D21" s="14"/>
      <c r="E21" s="14"/>
      <c r="F21" s="14"/>
      <c r="G21" s="15"/>
      <c r="H21" s="15"/>
      <c r="I21" s="14"/>
      <c r="J21" s="15"/>
      <c r="K21" s="15"/>
      <c r="L21" s="15"/>
      <c r="M21" s="15"/>
      <c r="N21" s="14"/>
      <c r="O21" s="15"/>
      <c r="P21" s="15"/>
    </row>
    <row r="22" spans="1:16" x14ac:dyDescent="0.25">
      <c r="A22" s="13">
        <v>0.72916666666666596</v>
      </c>
      <c r="B22" s="13"/>
      <c r="C22" s="14"/>
      <c r="D22" s="14"/>
      <c r="E22" s="14"/>
      <c r="F22" s="14"/>
      <c r="G22" s="15"/>
      <c r="H22" s="15"/>
      <c r="I22" s="14"/>
      <c r="J22" s="15"/>
      <c r="K22" s="15"/>
      <c r="L22" s="15"/>
      <c r="M22" s="15"/>
      <c r="N22" s="14"/>
      <c r="O22" s="15"/>
      <c r="P22" s="15"/>
    </row>
    <row r="23" spans="1:16" x14ac:dyDescent="0.25">
      <c r="A23" s="13">
        <v>0.75</v>
      </c>
      <c r="B23" s="13"/>
      <c r="C23" s="14"/>
      <c r="D23" s="14"/>
      <c r="E23" s="14"/>
      <c r="F23" s="14"/>
      <c r="G23" s="15"/>
      <c r="H23" s="15"/>
      <c r="I23" s="14"/>
      <c r="J23" s="15"/>
      <c r="K23" s="15"/>
      <c r="L23" s="15"/>
      <c r="M23" s="15"/>
      <c r="N23" s="14"/>
      <c r="O23" s="15"/>
      <c r="P23" s="15"/>
    </row>
    <row r="24" spans="1:16" x14ac:dyDescent="0.25">
      <c r="A24" s="13">
        <v>0.77083333333333304</v>
      </c>
      <c r="B24" s="13"/>
      <c r="C24" s="14"/>
      <c r="D24" s="14"/>
      <c r="E24" s="14"/>
      <c r="F24" s="14"/>
      <c r="G24" s="15"/>
      <c r="H24" s="15"/>
      <c r="I24" s="14"/>
      <c r="J24" s="15"/>
      <c r="K24" s="15"/>
      <c r="L24" s="15"/>
      <c r="M24" s="15"/>
      <c r="N24" s="14"/>
      <c r="O24" s="15"/>
      <c r="P24" s="15"/>
    </row>
    <row r="25" spans="1:16" x14ac:dyDescent="0.25">
      <c r="A25" s="13">
        <v>0.79166666666666596</v>
      </c>
      <c r="B25" s="13"/>
      <c r="C25" s="14"/>
      <c r="D25" s="14"/>
      <c r="E25" s="14"/>
      <c r="F25" s="14"/>
      <c r="G25" s="15"/>
      <c r="H25" s="15"/>
      <c r="I25" s="14"/>
      <c r="J25" s="15"/>
      <c r="K25" s="15"/>
      <c r="L25" s="15"/>
      <c r="M25" s="15"/>
      <c r="N25" s="14"/>
      <c r="O25" s="15"/>
      <c r="P25" s="15"/>
    </row>
    <row r="26" spans="1:16" x14ac:dyDescent="0.25">
      <c r="A26" s="13">
        <v>0.8125</v>
      </c>
      <c r="B26" s="13"/>
      <c r="C26" s="14"/>
      <c r="D26" s="14"/>
      <c r="E26" s="14"/>
      <c r="F26" s="14"/>
      <c r="G26" s="15"/>
      <c r="H26" s="15"/>
      <c r="I26" s="14"/>
      <c r="J26" s="15"/>
      <c r="K26" s="15"/>
      <c r="L26" s="15"/>
      <c r="M26" s="15"/>
      <c r="N26" s="14"/>
      <c r="O26" s="15"/>
      <c r="P26" s="15"/>
    </row>
    <row r="27" spans="1:16" ht="15.75" thickBot="1" x14ac:dyDescent="0.3">
      <c r="A27" s="16">
        <v>0.83333333333333304</v>
      </c>
      <c r="B27" s="16"/>
      <c r="C27" s="17"/>
      <c r="D27" s="17"/>
      <c r="E27" s="17"/>
      <c r="F27" s="17"/>
      <c r="G27" s="18"/>
      <c r="H27" s="18"/>
      <c r="I27" s="17"/>
      <c r="J27" s="18"/>
      <c r="K27" s="18"/>
      <c r="L27" s="18"/>
      <c r="M27" s="18"/>
      <c r="N27" s="17"/>
      <c r="O27" s="18"/>
      <c r="P27" s="18"/>
    </row>
    <row r="28" spans="1:16" ht="15.75" thickBot="1" x14ac:dyDescent="0.3"/>
    <row r="29" spans="1:16" ht="15.75" thickBot="1" x14ac:dyDescent="0.3">
      <c r="B29" s="5"/>
      <c r="C29" s="33" t="s">
        <v>8</v>
      </c>
      <c r="D29" s="33"/>
      <c r="E29" s="33"/>
      <c r="F29" s="33"/>
    </row>
    <row r="30" spans="1:16" ht="15.75" thickBot="1" x14ac:dyDescent="0.3">
      <c r="A30" s="6" t="s">
        <v>6</v>
      </c>
      <c r="B30" s="9"/>
      <c r="C30" s="8" t="s">
        <v>0</v>
      </c>
      <c r="D30" s="8" t="s">
        <v>7</v>
      </c>
      <c r="E30" s="8" t="s">
        <v>1</v>
      </c>
      <c r="F30" s="8" t="s">
        <v>2</v>
      </c>
    </row>
    <row r="31" spans="1:16" x14ac:dyDescent="0.25">
      <c r="A31" s="10">
        <v>0.375</v>
      </c>
      <c r="B31" s="12"/>
      <c r="C31" s="12"/>
      <c r="D31" s="11"/>
      <c r="E31" s="12"/>
      <c r="F31" s="12"/>
    </row>
    <row r="32" spans="1:16" x14ac:dyDescent="0.25">
      <c r="A32" s="13">
        <v>0.39583333333333331</v>
      </c>
      <c r="B32" s="15"/>
      <c r="C32" s="15"/>
      <c r="D32" s="14"/>
      <c r="E32" s="15"/>
      <c r="F32" s="15"/>
    </row>
    <row r="33" spans="1:6" x14ac:dyDescent="0.25">
      <c r="A33" s="13">
        <v>0.41666666666666702</v>
      </c>
      <c r="B33" s="15"/>
      <c r="C33" s="15"/>
      <c r="D33" s="14"/>
      <c r="E33" s="15"/>
      <c r="F33" s="15"/>
    </row>
    <row r="34" spans="1:6" x14ac:dyDescent="0.25">
      <c r="A34" s="13">
        <v>0.4375</v>
      </c>
      <c r="B34" s="15"/>
      <c r="C34" s="15"/>
      <c r="D34" s="14"/>
      <c r="E34" s="15"/>
      <c r="F34" s="15"/>
    </row>
    <row r="35" spans="1:6" x14ac:dyDescent="0.25">
      <c r="A35" s="13">
        <v>0.45833333333333298</v>
      </c>
      <c r="B35" s="15"/>
      <c r="C35" s="15"/>
      <c r="D35" s="14"/>
      <c r="E35" s="15"/>
      <c r="F35" s="15"/>
    </row>
    <row r="36" spans="1:6" x14ac:dyDescent="0.25">
      <c r="A36" s="13">
        <v>0.47916666666666702</v>
      </c>
      <c r="B36" s="15"/>
      <c r="C36" s="15"/>
      <c r="D36" s="14"/>
      <c r="E36" s="15"/>
      <c r="F36" s="15"/>
    </row>
    <row r="37" spans="1:6" x14ac:dyDescent="0.25">
      <c r="A37" s="13">
        <v>0.5</v>
      </c>
      <c r="B37" s="15"/>
      <c r="C37" s="15"/>
      <c r="D37" s="14"/>
      <c r="E37" s="15"/>
      <c r="F37" s="15"/>
    </row>
    <row r="38" spans="1:6" x14ac:dyDescent="0.25">
      <c r="A38" s="13">
        <v>0.52083333333333304</v>
      </c>
      <c r="B38" s="15"/>
      <c r="C38" s="15"/>
      <c r="D38" s="14"/>
      <c r="E38" s="15"/>
      <c r="F38" s="15"/>
    </row>
    <row r="39" spans="1:6" x14ac:dyDescent="0.25">
      <c r="A39" s="13">
        <v>0.54166666666666696</v>
      </c>
      <c r="B39" s="15"/>
      <c r="C39" s="15"/>
      <c r="D39" s="14"/>
      <c r="E39" s="15"/>
      <c r="F39" s="15"/>
    </row>
    <row r="40" spans="1:6" x14ac:dyDescent="0.25">
      <c r="A40" s="13">
        <v>0.5625</v>
      </c>
      <c r="B40" s="15"/>
      <c r="C40" s="15"/>
      <c r="D40" s="14"/>
      <c r="E40" s="15"/>
      <c r="F40" s="15"/>
    </row>
    <row r="41" spans="1:6" x14ac:dyDescent="0.25">
      <c r="A41" s="13">
        <v>0.58333333333333304</v>
      </c>
      <c r="B41" s="15"/>
      <c r="C41" s="15"/>
      <c r="D41" s="14"/>
      <c r="E41" s="15"/>
      <c r="F41" s="15"/>
    </row>
    <row r="42" spans="1:6" x14ac:dyDescent="0.25">
      <c r="A42" s="13">
        <v>0.60416666666666596</v>
      </c>
      <c r="B42" s="15"/>
      <c r="C42" s="15"/>
      <c r="D42" s="14"/>
      <c r="E42" s="15"/>
      <c r="F42" s="15"/>
    </row>
    <row r="43" spans="1:6" x14ac:dyDescent="0.25">
      <c r="A43" s="13">
        <v>0.625</v>
      </c>
      <c r="B43" s="15"/>
      <c r="C43" s="15"/>
      <c r="D43" s="14"/>
      <c r="E43" s="15"/>
      <c r="F43" s="15"/>
    </row>
    <row r="44" spans="1:6" x14ac:dyDescent="0.25">
      <c r="A44" s="13">
        <v>0.64583333333333304</v>
      </c>
      <c r="B44" s="15"/>
      <c r="C44" s="15"/>
      <c r="D44" s="14"/>
      <c r="E44" s="15"/>
      <c r="F44" s="15"/>
    </row>
    <row r="45" spans="1:6" x14ac:dyDescent="0.25">
      <c r="A45" s="13">
        <v>0.66666666666666596</v>
      </c>
      <c r="B45" s="15"/>
      <c r="C45" s="15"/>
      <c r="D45" s="14"/>
      <c r="E45" s="15"/>
      <c r="F45" s="15"/>
    </row>
    <row r="46" spans="1:6" x14ac:dyDescent="0.25">
      <c r="A46" s="13">
        <v>0.6875</v>
      </c>
      <c r="B46" s="15"/>
      <c r="C46" s="15"/>
      <c r="D46" s="14"/>
      <c r="E46" s="15"/>
      <c r="F46" s="15"/>
    </row>
    <row r="47" spans="1:6" x14ac:dyDescent="0.25">
      <c r="A47" s="13">
        <v>0.70833333333333304</v>
      </c>
      <c r="B47" s="15"/>
      <c r="C47" s="15"/>
      <c r="D47" s="14"/>
      <c r="E47" s="15"/>
      <c r="F47" s="15"/>
    </row>
    <row r="48" spans="1:6" x14ac:dyDescent="0.25">
      <c r="A48" s="13">
        <v>0.72916666666666596</v>
      </c>
      <c r="B48" s="15"/>
      <c r="C48" s="15"/>
      <c r="D48" s="14"/>
      <c r="E48" s="15"/>
      <c r="F48" s="15"/>
    </row>
    <row r="49" spans="1:6" x14ac:dyDescent="0.25">
      <c r="A49" s="13">
        <v>0.75</v>
      </c>
      <c r="B49" s="15"/>
      <c r="C49" s="15"/>
      <c r="D49" s="14"/>
      <c r="E49" s="15"/>
      <c r="F49" s="15"/>
    </row>
    <row r="50" spans="1:6" x14ac:dyDescent="0.25">
      <c r="A50" s="13">
        <v>0.77083333333333304</v>
      </c>
      <c r="B50" s="15"/>
      <c r="C50" s="15"/>
      <c r="D50" s="14"/>
      <c r="E50" s="15"/>
      <c r="F50" s="15"/>
    </row>
    <row r="51" spans="1:6" x14ac:dyDescent="0.25">
      <c r="A51" s="13">
        <v>0.79166666666666596</v>
      </c>
      <c r="B51" s="15"/>
      <c r="C51" s="15"/>
      <c r="D51" s="14"/>
      <c r="E51" s="15"/>
      <c r="F51" s="15"/>
    </row>
    <row r="52" spans="1:6" x14ac:dyDescent="0.25">
      <c r="A52" s="13">
        <v>0.8125</v>
      </c>
      <c r="B52" s="15"/>
      <c r="C52" s="15"/>
      <c r="D52" s="14"/>
      <c r="E52" s="15"/>
      <c r="F52" s="15"/>
    </row>
    <row r="53" spans="1:6" ht="15.75" thickBot="1" x14ac:dyDescent="0.3">
      <c r="A53" s="16">
        <v>0.83333333333333304</v>
      </c>
      <c r="B53" s="18"/>
      <c r="C53" s="18"/>
      <c r="D53" s="17"/>
      <c r="E53" s="18"/>
      <c r="F53" s="18"/>
    </row>
  </sheetData>
  <mergeCells count="4">
    <mergeCell ref="C3:F3"/>
    <mergeCell ref="H3:K3"/>
    <mergeCell ref="M3:P3"/>
    <mergeCell ref="C29:F29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31</vt:i4>
      </vt:variant>
    </vt:vector>
  </HeadingPairs>
  <TitlesOfParts>
    <vt:vector size="31" baseType="lpstr">
      <vt:lpstr>01</vt:lpstr>
      <vt:lpstr>02</vt:lpstr>
      <vt:lpstr>03</vt:lpstr>
      <vt:lpstr>04</vt:lpstr>
      <vt:lpstr>05</vt:lpstr>
      <vt:lpstr>06</vt:lpstr>
      <vt:lpstr>07</vt:lpstr>
      <vt:lpstr>08</vt:lpstr>
      <vt:lpstr>09</vt:lpstr>
      <vt:lpstr>10</vt:lpstr>
      <vt:lpstr>11</vt:lpstr>
      <vt:lpstr>12</vt:lpstr>
      <vt:lpstr>13</vt:lpstr>
      <vt:lpstr>14</vt:lpstr>
      <vt:lpstr>15</vt:lpstr>
      <vt:lpstr>16</vt:lpstr>
      <vt:lpstr>17</vt:lpstr>
      <vt:lpstr>18</vt:lpstr>
      <vt:lpstr>19</vt:lpstr>
      <vt:lpstr>20</vt:lpstr>
      <vt:lpstr>21</vt:lpstr>
      <vt:lpstr>22</vt:lpstr>
      <vt:lpstr>23</vt:lpstr>
      <vt:lpstr>24</vt:lpstr>
      <vt:lpstr>25</vt:lpstr>
      <vt:lpstr>26</vt:lpstr>
      <vt:lpstr>27</vt:lpstr>
      <vt:lpstr>28</vt:lpstr>
      <vt:lpstr>29</vt:lpstr>
      <vt:lpstr>30</vt:lpstr>
      <vt:lpstr>31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David Alazraki</dc:creator>
  <cp:lastModifiedBy>David</cp:lastModifiedBy>
  <dcterms:created xsi:type="dcterms:W3CDTF">2018-05-02T00:58:20Z</dcterms:created>
  <dcterms:modified xsi:type="dcterms:W3CDTF">2022-12-01T13:06:39Z</dcterms:modified>
</cp:coreProperties>
</file>